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tabRatio="805" activeTab="4"/>
  </bookViews>
  <sheets>
    <sheet name="Item1" sheetId="1" r:id="rId1"/>
    <sheet name="Item2" sheetId="4" r:id="rId2"/>
    <sheet name="Item3" sheetId="5" r:id="rId3"/>
    <sheet name="Item4" sheetId="6" r:id="rId4"/>
    <sheet name="Item5" sheetId="7" r:id="rId5"/>
    <sheet name="Item6" sheetId="8" r:id="rId6"/>
    <sheet name="Item7" sheetId="9" r:id="rId7"/>
    <sheet name="Item8" sheetId="10" r:id="rId8"/>
    <sheet name="Item9" sheetId="11" r:id="rId9"/>
    <sheet name="Item10" sheetId="12" r:id="rId10"/>
    <sheet name="Item11" sheetId="13" r:id="rId11"/>
    <sheet name="Item12" sheetId="14" r:id="rId12"/>
    <sheet name="Item13" sheetId="15" r:id="rId13"/>
    <sheet name="Item14" sheetId="16" r:id="rId14"/>
    <sheet name="Item15" sheetId="17" r:id="rId15"/>
    <sheet name="Item16" sheetId="18" r:id="rId16"/>
    <sheet name="Item17" sheetId="19" r:id="rId17"/>
    <sheet name="Item18" sheetId="20" r:id="rId18"/>
    <sheet name="Item19" sheetId="21" r:id="rId19"/>
    <sheet name="Item20" sheetId="22" r:id="rId20"/>
    <sheet name="Item21" sheetId="24" r:id="rId21"/>
    <sheet name="Item22" sheetId="25" r:id="rId22"/>
    <sheet name="Item23" sheetId="26" r:id="rId23"/>
    <sheet name="Item24" sheetId="27" r:id="rId24"/>
    <sheet name="Item25" sheetId="28" r:id="rId25"/>
    <sheet name="Item26" sheetId="29" r:id="rId26"/>
    <sheet name="Item27" sheetId="30" r:id="rId27"/>
    <sheet name="Item28" sheetId="31" r:id="rId28"/>
    <sheet name="Item29" sheetId="32" r:id="rId29"/>
    <sheet name="Item40" sheetId="43" state="hidden" r:id="rId30"/>
    <sheet name="Item41" sheetId="44" state="hidden" r:id="rId31"/>
    <sheet name="total" sheetId="23" r:id="rId32"/>
  </sheets>
  <definedNames>
    <definedName name="_xlnm._FilterDatabase" localSheetId="31" hidden="1">total!$A$2:$G$31</definedName>
    <definedName name="_xlnm.Print_Area" localSheetId="31">total!$A$1:$G$37</definedName>
    <definedName name="_xlnm.Print_Titles" localSheetId="31">total!$1:$2</definedName>
  </definedNames>
  <calcPr calcId="145621"/>
</workbook>
</file>

<file path=xl/calcChain.xml><?xml version="1.0" encoding="utf-8"?>
<calcChain xmlns="http://schemas.openxmlformats.org/spreadsheetml/2006/main">
  <c r="C31" i="23" l="1"/>
  <c r="D31" i="23"/>
  <c r="E31" i="23"/>
  <c r="E30" i="23"/>
  <c r="D30" i="23"/>
  <c r="C30" i="23"/>
  <c r="B31" i="23"/>
  <c r="B30" i="23"/>
  <c r="F20" i="44"/>
  <c r="D20" i="44"/>
  <c r="B20" i="44"/>
  <c r="I17" i="44"/>
  <c r="I16" i="44"/>
  <c r="I15" i="44"/>
  <c r="I14" i="44"/>
  <c r="I13" i="44"/>
  <c r="I12" i="44"/>
  <c r="F3" i="44"/>
  <c r="H20" i="44" s="1"/>
  <c r="G20" i="44" s="1"/>
  <c r="F20" i="43"/>
  <c r="D20" i="43"/>
  <c r="B20" i="43"/>
  <c r="A20" i="43" s="1"/>
  <c r="C20" i="43" s="1"/>
  <c r="I17" i="43"/>
  <c r="I16" i="43"/>
  <c r="I15" i="43"/>
  <c r="F3" i="43"/>
  <c r="H20" i="43" s="1"/>
  <c r="G20" i="43" s="1"/>
  <c r="F20" i="32"/>
  <c r="D20" i="32"/>
  <c r="B20" i="32"/>
  <c r="A20" i="32" s="1"/>
  <c r="I17" i="32"/>
  <c r="I16" i="32"/>
  <c r="I15" i="32"/>
  <c r="I14" i="32"/>
  <c r="I13" i="32"/>
  <c r="I12" i="32"/>
  <c r="I11" i="32"/>
  <c r="I10" i="32"/>
  <c r="I9" i="32"/>
  <c r="F3" i="32"/>
  <c r="H20" i="32" s="1"/>
  <c r="G20" i="32" s="1"/>
  <c r="F20" i="31"/>
  <c r="D20" i="31"/>
  <c r="B20" i="31"/>
  <c r="A20" i="31" s="1"/>
  <c r="I17" i="31"/>
  <c r="I16" i="31"/>
  <c r="I15" i="31"/>
  <c r="I14" i="31"/>
  <c r="I13" i="31"/>
  <c r="I12" i="31"/>
  <c r="I11" i="31"/>
  <c r="I10" i="31"/>
  <c r="F3" i="31"/>
  <c r="H20" i="31" s="1"/>
  <c r="G20" i="31" s="1"/>
  <c r="C20" i="32" l="1"/>
  <c r="C20" i="31"/>
  <c r="I9" i="31"/>
  <c r="I5" i="31"/>
  <c r="I8" i="31"/>
  <c r="I12" i="43"/>
  <c r="I6" i="43"/>
  <c r="I11" i="43"/>
  <c r="I5" i="43"/>
  <c r="I10" i="43"/>
  <c r="I4" i="43"/>
  <c r="E20" i="43" s="1"/>
  <c r="I9" i="43"/>
  <c r="I3" i="43"/>
  <c r="I14" i="43"/>
  <c r="I8" i="43"/>
  <c r="I13" i="43"/>
  <c r="I7" i="43"/>
  <c r="A20" i="44"/>
  <c r="C20" i="44" s="1"/>
  <c r="I6" i="32" l="1"/>
  <c r="I8" i="32"/>
  <c r="I7" i="31"/>
  <c r="I3" i="31"/>
  <c r="I4" i="31"/>
  <c r="I4" i="32"/>
  <c r="E20" i="32" s="1"/>
  <c r="I7" i="32"/>
  <c r="I5" i="32"/>
  <c r="I3" i="32"/>
  <c r="I6" i="31"/>
  <c r="E20" i="31" s="1"/>
  <c r="H22" i="31" s="1"/>
  <c r="H23" i="31" s="1"/>
  <c r="E3" i="43"/>
  <c r="H22" i="43"/>
  <c r="H23" i="43" s="1"/>
  <c r="E3" i="32"/>
  <c r="F31" i="23" s="1"/>
  <c r="G31" i="23" s="1"/>
  <c r="H22" i="32"/>
  <c r="H23" i="32" s="1"/>
  <c r="I9" i="44"/>
  <c r="I3" i="44"/>
  <c r="I8" i="44"/>
  <c r="I7" i="44"/>
  <c r="I6" i="44"/>
  <c r="E20" i="44" s="1"/>
  <c r="I11" i="44"/>
  <c r="I5" i="44"/>
  <c r="I10" i="44"/>
  <c r="I4" i="44"/>
  <c r="C23" i="23"/>
  <c r="D23" i="23"/>
  <c r="E23" i="23"/>
  <c r="C24" i="23"/>
  <c r="D24" i="23"/>
  <c r="E24" i="23"/>
  <c r="C25" i="23"/>
  <c r="D25" i="23"/>
  <c r="E25" i="23"/>
  <c r="C26" i="23"/>
  <c r="D26" i="23"/>
  <c r="E26" i="23"/>
  <c r="C27" i="23"/>
  <c r="D27" i="23"/>
  <c r="E27" i="23"/>
  <c r="C28" i="23"/>
  <c r="D28" i="23"/>
  <c r="E28" i="23"/>
  <c r="C29" i="23"/>
  <c r="D29" i="23"/>
  <c r="E29" i="23"/>
  <c r="B29" i="23"/>
  <c r="B28" i="23"/>
  <c r="B27" i="23"/>
  <c r="B26" i="23"/>
  <c r="B25" i="23"/>
  <c r="B24" i="23"/>
  <c r="B23" i="23"/>
  <c r="F20" i="30"/>
  <c r="D20" i="30"/>
  <c r="B20" i="30"/>
  <c r="F3" i="30"/>
  <c r="H20" i="30" s="1"/>
  <c r="G20" i="30" s="1"/>
  <c r="F20" i="29"/>
  <c r="D20" i="29"/>
  <c r="B20" i="29"/>
  <c r="A20" i="29" s="1"/>
  <c r="F3" i="29"/>
  <c r="H20" i="29" s="1"/>
  <c r="G20" i="29" s="1"/>
  <c r="F20" i="28"/>
  <c r="D20" i="28"/>
  <c r="B20" i="28"/>
  <c r="A20" i="28" s="1"/>
  <c r="C20" i="28" s="1"/>
  <c r="F3" i="28"/>
  <c r="H20" i="28" s="1"/>
  <c r="G20" i="28" s="1"/>
  <c r="F20" i="27"/>
  <c r="D20" i="27"/>
  <c r="B20" i="27"/>
  <c r="A20" i="27" s="1"/>
  <c r="F3" i="27"/>
  <c r="H20" i="27" s="1"/>
  <c r="G20" i="27" s="1"/>
  <c r="F20" i="26"/>
  <c r="D20" i="26"/>
  <c r="B20" i="26"/>
  <c r="A20" i="26" s="1"/>
  <c r="C20" i="26" s="1"/>
  <c r="F3" i="26"/>
  <c r="H20" i="26" s="1"/>
  <c r="G20" i="26" s="1"/>
  <c r="F20" i="25"/>
  <c r="D20" i="25"/>
  <c r="B20" i="25"/>
  <c r="A20" i="25" s="1"/>
  <c r="F3" i="25"/>
  <c r="H20" i="25" s="1"/>
  <c r="G20" i="25" s="1"/>
  <c r="F20" i="24"/>
  <c r="D20" i="24"/>
  <c r="B20" i="24"/>
  <c r="A20" i="24" s="1"/>
  <c r="F3" i="24"/>
  <c r="H20" i="24" s="1"/>
  <c r="G20" i="24" s="1"/>
  <c r="E3" i="31" l="1"/>
  <c r="F30" i="23" s="1"/>
  <c r="G30" i="23" s="1"/>
  <c r="H22" i="44"/>
  <c r="H23" i="44" s="1"/>
  <c r="E3" i="44"/>
  <c r="C20" i="24"/>
  <c r="I8" i="24" s="1"/>
  <c r="I15" i="28"/>
  <c r="I9" i="28"/>
  <c r="I3" i="28"/>
  <c r="I14" i="28"/>
  <c r="I8" i="28"/>
  <c r="I13" i="28"/>
  <c r="I7" i="28"/>
  <c r="I16" i="28"/>
  <c r="I4" i="28"/>
  <c r="I12" i="28"/>
  <c r="I6" i="28"/>
  <c r="I17" i="28"/>
  <c r="I11" i="28"/>
  <c r="I5" i="28"/>
  <c r="I10" i="28"/>
  <c r="I15" i="24"/>
  <c r="I14" i="24"/>
  <c r="I13" i="24"/>
  <c r="I16" i="24"/>
  <c r="I17" i="24"/>
  <c r="I15" i="26"/>
  <c r="I9" i="26"/>
  <c r="I3" i="26"/>
  <c r="I16" i="26"/>
  <c r="I14" i="26"/>
  <c r="I8" i="26"/>
  <c r="I13" i="26"/>
  <c r="I7" i="26"/>
  <c r="I12" i="26"/>
  <c r="I6" i="26"/>
  <c r="I10" i="26"/>
  <c r="I4" i="26"/>
  <c r="I17" i="26"/>
  <c r="I11" i="26"/>
  <c r="I5" i="26"/>
  <c r="C20" i="25"/>
  <c r="C20" i="27"/>
  <c r="C20" i="29"/>
  <c r="A20" i="30"/>
  <c r="C20" i="30" s="1"/>
  <c r="C4" i="23"/>
  <c r="D4" i="23"/>
  <c r="E4" i="23"/>
  <c r="C5" i="23"/>
  <c r="D5" i="23"/>
  <c r="E5" i="23"/>
  <c r="C6" i="23"/>
  <c r="D6" i="23"/>
  <c r="E6" i="23"/>
  <c r="C7" i="23"/>
  <c r="D7" i="23"/>
  <c r="E7" i="23"/>
  <c r="C8" i="23"/>
  <c r="D8" i="23"/>
  <c r="E8" i="23"/>
  <c r="C9" i="23"/>
  <c r="D9" i="23"/>
  <c r="E9" i="23"/>
  <c r="C10" i="23"/>
  <c r="D10" i="23"/>
  <c r="C11" i="23"/>
  <c r="D11" i="23"/>
  <c r="E11" i="23"/>
  <c r="C12" i="23"/>
  <c r="D12" i="23"/>
  <c r="E12" i="23"/>
  <c r="C13" i="23"/>
  <c r="D13" i="23"/>
  <c r="E13" i="23"/>
  <c r="C14" i="23"/>
  <c r="D14" i="23"/>
  <c r="E14" i="23"/>
  <c r="C15" i="23"/>
  <c r="D15" i="23"/>
  <c r="E15" i="23"/>
  <c r="C16" i="23"/>
  <c r="D16" i="23"/>
  <c r="E16" i="23"/>
  <c r="C17" i="23"/>
  <c r="D17" i="23"/>
  <c r="E17" i="23"/>
  <c r="C18" i="23"/>
  <c r="D18" i="23"/>
  <c r="E18" i="23"/>
  <c r="C19" i="23"/>
  <c r="D19" i="23"/>
  <c r="E19" i="23"/>
  <c r="C20" i="23"/>
  <c r="D20" i="23"/>
  <c r="E20" i="23"/>
  <c r="C21" i="23"/>
  <c r="D21" i="23"/>
  <c r="E21" i="23"/>
  <c r="C22" i="23"/>
  <c r="D22" i="23"/>
  <c r="E22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" i="23"/>
  <c r="C3" i="23"/>
  <c r="D3" i="23"/>
  <c r="E3" i="23"/>
  <c r="B3" i="23"/>
  <c r="F20" i="22"/>
  <c r="D20" i="22"/>
  <c r="B20" i="22"/>
  <c r="A20" i="22" s="1"/>
  <c r="F3" i="22"/>
  <c r="H20" i="22" s="1"/>
  <c r="G20" i="22" s="1"/>
  <c r="F20" i="21"/>
  <c r="D20" i="21"/>
  <c r="B20" i="21"/>
  <c r="A20" i="21" s="1"/>
  <c r="F3" i="21"/>
  <c r="H20" i="21" s="1"/>
  <c r="G20" i="21" s="1"/>
  <c r="F20" i="20"/>
  <c r="D20" i="20"/>
  <c r="B20" i="20"/>
  <c r="A20" i="20" s="1"/>
  <c r="F3" i="20"/>
  <c r="H20" i="20" s="1"/>
  <c r="G20" i="20" s="1"/>
  <c r="F20" i="19"/>
  <c r="D20" i="19"/>
  <c r="B20" i="19"/>
  <c r="A20" i="19" s="1"/>
  <c r="F3" i="19"/>
  <c r="H20" i="19" s="1"/>
  <c r="G20" i="19" s="1"/>
  <c r="F20" i="18"/>
  <c r="D20" i="18"/>
  <c r="B20" i="18"/>
  <c r="A20" i="18" s="1"/>
  <c r="F3" i="18"/>
  <c r="H20" i="18" s="1"/>
  <c r="G20" i="18" s="1"/>
  <c r="F20" i="17"/>
  <c r="D20" i="17"/>
  <c r="B20" i="17"/>
  <c r="A20" i="17" s="1"/>
  <c r="F3" i="17"/>
  <c r="H20" i="17" s="1"/>
  <c r="G20" i="17" s="1"/>
  <c r="F20" i="16"/>
  <c r="D20" i="16"/>
  <c r="B20" i="16"/>
  <c r="A20" i="16" s="1"/>
  <c r="F3" i="16"/>
  <c r="H20" i="16" s="1"/>
  <c r="G20" i="16" s="1"/>
  <c r="F20" i="15"/>
  <c r="D20" i="15"/>
  <c r="B20" i="15"/>
  <c r="A20" i="15" s="1"/>
  <c r="F3" i="15"/>
  <c r="H20" i="15" s="1"/>
  <c r="G20" i="15" s="1"/>
  <c r="F20" i="14"/>
  <c r="D20" i="14"/>
  <c r="B20" i="14"/>
  <c r="A20" i="14" s="1"/>
  <c r="C20" i="14" s="1"/>
  <c r="F3" i="14"/>
  <c r="H20" i="14" s="1"/>
  <c r="G20" i="14" s="1"/>
  <c r="F20" i="13"/>
  <c r="D20" i="13"/>
  <c r="B20" i="13"/>
  <c r="A20" i="13" s="1"/>
  <c r="F3" i="13"/>
  <c r="H20" i="13" s="1"/>
  <c r="G20" i="13" s="1"/>
  <c r="F20" i="12"/>
  <c r="D20" i="12"/>
  <c r="B20" i="12"/>
  <c r="A20" i="12" s="1"/>
  <c r="F3" i="12"/>
  <c r="H20" i="12" s="1"/>
  <c r="G20" i="12" s="1"/>
  <c r="F20" i="11"/>
  <c r="D20" i="11"/>
  <c r="B20" i="11"/>
  <c r="A20" i="11" s="1"/>
  <c r="F3" i="11"/>
  <c r="H20" i="11" s="1"/>
  <c r="G20" i="11" s="1"/>
  <c r="F20" i="10"/>
  <c r="D20" i="10"/>
  <c r="B20" i="10"/>
  <c r="A20" i="10" s="1"/>
  <c r="F3" i="10"/>
  <c r="H20" i="10" s="1"/>
  <c r="G20" i="10" s="1"/>
  <c r="F20" i="9"/>
  <c r="D20" i="9"/>
  <c r="B20" i="9"/>
  <c r="A20" i="9" s="1"/>
  <c r="I14" i="9"/>
  <c r="F3" i="9"/>
  <c r="H20" i="9" s="1"/>
  <c r="G20" i="9" s="1"/>
  <c r="F20" i="8"/>
  <c r="D20" i="8"/>
  <c r="B20" i="8"/>
  <c r="F3" i="8"/>
  <c r="H20" i="8" s="1"/>
  <c r="G20" i="8" s="1"/>
  <c r="F20" i="7"/>
  <c r="D20" i="7"/>
  <c r="B20" i="7"/>
  <c r="F3" i="7"/>
  <c r="H20" i="7" s="1"/>
  <c r="G20" i="7" s="1"/>
  <c r="F20" i="6"/>
  <c r="D20" i="6"/>
  <c r="B20" i="6"/>
  <c r="A20" i="6" s="1"/>
  <c r="F3" i="6"/>
  <c r="H20" i="6" s="1"/>
  <c r="G20" i="6" s="1"/>
  <c r="F20" i="5"/>
  <c r="D20" i="5"/>
  <c r="B20" i="5"/>
  <c r="A20" i="5" s="1"/>
  <c r="F3" i="5"/>
  <c r="H20" i="5" s="1"/>
  <c r="G20" i="5" s="1"/>
  <c r="F20" i="4"/>
  <c r="D20" i="4"/>
  <c r="B20" i="4"/>
  <c r="F3" i="4"/>
  <c r="H20" i="4" s="1"/>
  <c r="G20" i="4" s="1"/>
  <c r="F20" i="1"/>
  <c r="D20" i="1"/>
  <c r="B20" i="1"/>
  <c r="A20" i="1" s="1"/>
  <c r="F3" i="1"/>
  <c r="H20" i="1" s="1"/>
  <c r="G20" i="1" s="1"/>
  <c r="E20" i="28" l="1"/>
  <c r="E3" i="28" s="1"/>
  <c r="F27" i="23" s="1"/>
  <c r="G27" i="23" s="1"/>
  <c r="I12" i="24"/>
  <c r="I3" i="24"/>
  <c r="I7" i="24"/>
  <c r="I11" i="24"/>
  <c r="I4" i="24"/>
  <c r="I10" i="24"/>
  <c r="I6" i="24"/>
  <c r="C20" i="16"/>
  <c r="I9" i="16" s="1"/>
  <c r="C20" i="5"/>
  <c r="I6" i="5" s="1"/>
  <c r="E20" i="26"/>
  <c r="H22" i="26" s="1"/>
  <c r="H23" i="26" s="1"/>
  <c r="I5" i="24"/>
  <c r="I9" i="24"/>
  <c r="C20" i="22"/>
  <c r="I3" i="22" s="1"/>
  <c r="C20" i="20"/>
  <c r="C20" i="18"/>
  <c r="I7" i="18" s="1"/>
  <c r="C20" i="12"/>
  <c r="I9" i="12" s="1"/>
  <c r="C20" i="9"/>
  <c r="C20" i="6"/>
  <c r="I8" i="6" s="1"/>
  <c r="A20" i="7"/>
  <c r="C20" i="7" s="1"/>
  <c r="I16" i="7" s="1"/>
  <c r="A20" i="8"/>
  <c r="C20" i="8" s="1"/>
  <c r="I4" i="8" s="1"/>
  <c r="I15" i="30"/>
  <c r="I9" i="30"/>
  <c r="I3" i="30"/>
  <c r="I14" i="30"/>
  <c r="I8" i="30"/>
  <c r="I13" i="30"/>
  <c r="I7" i="30"/>
  <c r="I4" i="30"/>
  <c r="I12" i="30"/>
  <c r="I6" i="30"/>
  <c r="I17" i="30"/>
  <c r="I11" i="30"/>
  <c r="I5" i="30"/>
  <c r="I10" i="30"/>
  <c r="I16" i="30"/>
  <c r="I12" i="29"/>
  <c r="I6" i="29"/>
  <c r="I17" i="29"/>
  <c r="I11" i="29"/>
  <c r="I5" i="29"/>
  <c r="I16" i="29"/>
  <c r="I10" i="29"/>
  <c r="I4" i="29"/>
  <c r="I13" i="29"/>
  <c r="I7" i="29"/>
  <c r="I15" i="29"/>
  <c r="I9" i="29"/>
  <c r="I3" i="29"/>
  <c r="I14" i="29"/>
  <c r="I8" i="29"/>
  <c r="I12" i="27"/>
  <c r="I6" i="27"/>
  <c r="I17" i="27"/>
  <c r="I11" i="27"/>
  <c r="I5" i="27"/>
  <c r="I13" i="27"/>
  <c r="I16" i="27"/>
  <c r="I10" i="27"/>
  <c r="I4" i="27"/>
  <c r="I15" i="27"/>
  <c r="I9" i="27"/>
  <c r="I3" i="27"/>
  <c r="I14" i="27"/>
  <c r="I8" i="27"/>
  <c r="I7" i="27"/>
  <c r="I12" i="25"/>
  <c r="I6" i="25"/>
  <c r="I15" i="25"/>
  <c r="I9" i="25"/>
  <c r="I3" i="25"/>
  <c r="I17" i="25"/>
  <c r="I11" i="25"/>
  <c r="I5" i="25"/>
  <c r="I16" i="25"/>
  <c r="I10" i="25"/>
  <c r="I4" i="25"/>
  <c r="I13" i="25"/>
  <c r="I14" i="25"/>
  <c r="I8" i="25"/>
  <c r="I7" i="25"/>
  <c r="I15" i="20"/>
  <c r="I13" i="20"/>
  <c r="I14" i="20"/>
  <c r="I12" i="20"/>
  <c r="I17" i="20"/>
  <c r="I11" i="20"/>
  <c r="I16" i="20"/>
  <c r="I15" i="22"/>
  <c r="I14" i="22"/>
  <c r="I13" i="22"/>
  <c r="I17" i="22"/>
  <c r="I16" i="22"/>
  <c r="I10" i="22"/>
  <c r="C20" i="19"/>
  <c r="I6" i="19" s="1"/>
  <c r="C20" i="21"/>
  <c r="I3" i="21" s="1"/>
  <c r="I15" i="12"/>
  <c r="I14" i="12"/>
  <c r="I13" i="12"/>
  <c r="I17" i="12"/>
  <c r="I11" i="12"/>
  <c r="I16" i="12"/>
  <c r="I15" i="16"/>
  <c r="I16" i="16"/>
  <c r="I14" i="16"/>
  <c r="I8" i="16"/>
  <c r="I13" i="16"/>
  <c r="I12" i="16"/>
  <c r="I17" i="16"/>
  <c r="I11" i="16"/>
  <c r="I10" i="16"/>
  <c r="I15" i="14"/>
  <c r="I9" i="14"/>
  <c r="I3" i="14"/>
  <c r="I16" i="14"/>
  <c r="I14" i="14"/>
  <c r="I8" i="14"/>
  <c r="I10" i="14"/>
  <c r="I13" i="14"/>
  <c r="I7" i="14"/>
  <c r="I12" i="14"/>
  <c r="I6" i="14"/>
  <c r="I17" i="14"/>
  <c r="I11" i="14"/>
  <c r="I5" i="14"/>
  <c r="I4" i="14"/>
  <c r="I15" i="18"/>
  <c r="I9" i="18"/>
  <c r="I14" i="18"/>
  <c r="I10" i="18"/>
  <c r="I13" i="18"/>
  <c r="I16" i="18"/>
  <c r="I12" i="18"/>
  <c r="I17" i="18"/>
  <c r="I11" i="18"/>
  <c r="C20" i="11"/>
  <c r="C20" i="13"/>
  <c r="C20" i="15"/>
  <c r="C20" i="17"/>
  <c r="I3" i="17" s="1"/>
  <c r="I15" i="8"/>
  <c r="I14" i="8"/>
  <c r="I12" i="8"/>
  <c r="I13" i="8"/>
  <c r="I17" i="8"/>
  <c r="I11" i="8"/>
  <c r="I16" i="8"/>
  <c r="I10" i="8"/>
  <c r="I16" i="9"/>
  <c r="C20" i="10"/>
  <c r="I13" i="9"/>
  <c r="I9" i="9"/>
  <c r="I15" i="9"/>
  <c r="I15" i="7"/>
  <c r="I10" i="9"/>
  <c r="I17" i="7"/>
  <c r="I5" i="9"/>
  <c r="I11" i="9"/>
  <c r="I17" i="9"/>
  <c r="I6" i="9"/>
  <c r="I15" i="6"/>
  <c r="I14" i="6"/>
  <c r="I17" i="6"/>
  <c r="I16" i="6"/>
  <c r="I12" i="6"/>
  <c r="I12" i="5"/>
  <c r="I17" i="5"/>
  <c r="I11" i="5"/>
  <c r="I16" i="5"/>
  <c r="I8" i="5"/>
  <c r="I13" i="5"/>
  <c r="I15" i="5"/>
  <c r="I14" i="5"/>
  <c r="A20" i="4"/>
  <c r="C20" i="4" s="1"/>
  <c r="I7" i="4" s="1"/>
  <c r="C20" i="1"/>
  <c r="I3" i="1" s="1"/>
  <c r="I8" i="18" l="1"/>
  <c r="I9" i="8"/>
  <c r="I12" i="9"/>
  <c r="I8" i="9"/>
  <c r="I8" i="8"/>
  <c r="I6" i="18"/>
  <c r="I3" i="18"/>
  <c r="I6" i="4"/>
  <c r="I8" i="4"/>
  <c r="I5" i="20"/>
  <c r="I3" i="20"/>
  <c r="I4" i="20"/>
  <c r="I6" i="20"/>
  <c r="E20" i="27"/>
  <c r="E3" i="27" s="1"/>
  <c r="F26" i="23" s="1"/>
  <c r="G26" i="23" s="1"/>
  <c r="I5" i="18"/>
  <c r="I7" i="8"/>
  <c r="I5" i="6"/>
  <c r="I6" i="6"/>
  <c r="I3" i="6"/>
  <c r="H22" i="28"/>
  <c r="H23" i="28" s="1"/>
  <c r="I6" i="16"/>
  <c r="E20" i="14"/>
  <c r="E3" i="14" s="1"/>
  <c r="F14" i="23" s="1"/>
  <c r="G14" i="23" s="1"/>
  <c r="I3" i="9"/>
  <c r="E20" i="9" s="1"/>
  <c r="H22" i="9" s="1"/>
  <c r="H23" i="9" s="1"/>
  <c r="I7" i="9"/>
  <c r="I7" i="6"/>
  <c r="E20" i="24"/>
  <c r="E3" i="24" s="1"/>
  <c r="F23" i="23" s="1"/>
  <c r="G23" i="23" s="1"/>
  <c r="I8" i="20"/>
  <c r="I7" i="20"/>
  <c r="I10" i="20"/>
  <c r="I9" i="20"/>
  <c r="I4" i="18"/>
  <c r="I4" i="16"/>
  <c r="I3" i="16"/>
  <c r="I5" i="16"/>
  <c r="I7" i="16"/>
  <c r="I10" i="12"/>
  <c r="I12" i="12"/>
  <c r="I4" i="12"/>
  <c r="I8" i="12"/>
  <c r="I6" i="12"/>
  <c r="I7" i="12"/>
  <c r="I3" i="12"/>
  <c r="I5" i="12"/>
  <c r="I6" i="8"/>
  <c r="I5" i="8"/>
  <c r="I3" i="8"/>
  <c r="I11" i="6"/>
  <c r="I9" i="6"/>
  <c r="I4" i="6"/>
  <c r="I13" i="6"/>
  <c r="I10" i="6"/>
  <c r="I3" i="5"/>
  <c r="I10" i="5"/>
  <c r="I4" i="5"/>
  <c r="I9" i="5"/>
  <c r="I7" i="5"/>
  <c r="I5" i="5"/>
  <c r="E20" i="30"/>
  <c r="E3" i="30" s="1"/>
  <c r="F29" i="23" s="1"/>
  <c r="G29" i="23" s="1"/>
  <c r="E20" i="29"/>
  <c r="H22" i="29" s="1"/>
  <c r="H23" i="29" s="1"/>
  <c r="E3" i="26"/>
  <c r="F25" i="23" s="1"/>
  <c r="G25" i="23" s="1"/>
  <c r="E20" i="25"/>
  <c r="H22" i="25" s="1"/>
  <c r="H23" i="25" s="1"/>
  <c r="I11" i="22"/>
  <c r="I12" i="22"/>
  <c r="I9" i="22"/>
  <c r="I6" i="22"/>
  <c r="I5" i="22"/>
  <c r="I8" i="22"/>
  <c r="I4" i="22"/>
  <c r="I7" i="22"/>
  <c r="I4" i="9"/>
  <c r="I10" i="7"/>
  <c r="I14" i="7"/>
  <c r="I8" i="7"/>
  <c r="I6" i="7"/>
  <c r="I4" i="7"/>
  <c r="I12" i="7"/>
  <c r="I9" i="7"/>
  <c r="I3" i="7"/>
  <c r="I13" i="7"/>
  <c r="I7" i="7"/>
  <c r="I5" i="7"/>
  <c r="I11" i="7"/>
  <c r="I12" i="21"/>
  <c r="I6" i="21"/>
  <c r="I17" i="21"/>
  <c r="I11" i="21"/>
  <c r="I5" i="21"/>
  <c r="I16" i="21"/>
  <c r="I10" i="21"/>
  <c r="I4" i="21"/>
  <c r="I15" i="21"/>
  <c r="I14" i="21"/>
  <c r="I8" i="21"/>
  <c r="I13" i="21"/>
  <c r="I7" i="21"/>
  <c r="I9" i="21"/>
  <c r="I12" i="19"/>
  <c r="I5" i="19"/>
  <c r="I16" i="19"/>
  <c r="I17" i="19"/>
  <c r="I11" i="19"/>
  <c r="I4" i="19"/>
  <c r="I15" i="19"/>
  <c r="I3" i="19"/>
  <c r="I9" i="19"/>
  <c r="I14" i="19"/>
  <c r="I8" i="19"/>
  <c r="I13" i="19"/>
  <c r="I7" i="19"/>
  <c r="I10" i="19"/>
  <c r="I12" i="13"/>
  <c r="I6" i="13"/>
  <c r="I17" i="13"/>
  <c r="I11" i="13"/>
  <c r="I5" i="13"/>
  <c r="I16" i="13"/>
  <c r="I10" i="13"/>
  <c r="I4" i="13"/>
  <c r="I15" i="13"/>
  <c r="I9" i="13"/>
  <c r="I3" i="13"/>
  <c r="I13" i="13"/>
  <c r="I14" i="13"/>
  <c r="I8" i="13"/>
  <c r="I7" i="13"/>
  <c r="I12" i="11"/>
  <c r="I6" i="11"/>
  <c r="I7" i="11"/>
  <c r="I17" i="11"/>
  <c r="I11" i="11"/>
  <c r="I5" i="11"/>
  <c r="I16" i="11"/>
  <c r="I10" i="11"/>
  <c r="I4" i="11"/>
  <c r="I15" i="11"/>
  <c r="I9" i="11"/>
  <c r="I3" i="11"/>
  <c r="I13" i="11"/>
  <c r="I14" i="11"/>
  <c r="I8" i="11"/>
  <c r="I12" i="17"/>
  <c r="I6" i="17"/>
  <c r="I13" i="17"/>
  <c r="I17" i="17"/>
  <c r="I11" i="17"/>
  <c r="I5" i="17"/>
  <c r="I16" i="17"/>
  <c r="I10" i="17"/>
  <c r="I4" i="17"/>
  <c r="I15" i="17"/>
  <c r="I9" i="17"/>
  <c r="I14" i="17"/>
  <c r="I8" i="17"/>
  <c r="I7" i="17"/>
  <c r="I12" i="15"/>
  <c r="I6" i="15"/>
  <c r="I17" i="15"/>
  <c r="I11" i="15"/>
  <c r="I5" i="15"/>
  <c r="I7" i="15"/>
  <c r="I16" i="15"/>
  <c r="I10" i="15"/>
  <c r="I4" i="15"/>
  <c r="I15" i="15"/>
  <c r="I9" i="15"/>
  <c r="I3" i="15"/>
  <c r="I13" i="15"/>
  <c r="I14" i="15"/>
  <c r="I8" i="15"/>
  <c r="I15" i="10"/>
  <c r="I13" i="10"/>
  <c r="I7" i="10"/>
  <c r="I12" i="10"/>
  <c r="I6" i="10"/>
  <c r="I17" i="10"/>
  <c r="I11" i="10"/>
  <c r="I5" i="10"/>
  <c r="I16" i="10"/>
  <c r="I10" i="10"/>
  <c r="I4" i="10"/>
  <c r="I9" i="10"/>
  <c r="I3" i="10"/>
  <c r="I14" i="10"/>
  <c r="I8" i="10"/>
  <c r="I15" i="4"/>
  <c r="I9" i="4"/>
  <c r="I13" i="4"/>
  <c r="I12" i="4"/>
  <c r="I16" i="4"/>
  <c r="I10" i="4"/>
  <c r="I4" i="4"/>
  <c r="I3" i="4"/>
  <c r="I14" i="4"/>
  <c r="I17" i="4"/>
  <c r="I11" i="4"/>
  <c r="I5" i="4"/>
  <c r="I8" i="1"/>
  <c r="I4" i="1"/>
  <c r="I10" i="1"/>
  <c r="I16" i="1"/>
  <c r="I5" i="1"/>
  <c r="I11" i="1"/>
  <c r="I17" i="1"/>
  <c r="I6" i="1"/>
  <c r="I12" i="1"/>
  <c r="I7" i="1"/>
  <c r="I13" i="1"/>
  <c r="I14" i="1"/>
  <c r="I9" i="1"/>
  <c r="I15" i="1"/>
  <c r="E20" i="8" l="1"/>
  <c r="H22" i="8" s="1"/>
  <c r="H23" i="8" s="1"/>
  <c r="E20" i="16"/>
  <c r="H22" i="16" s="1"/>
  <c r="H23" i="16" s="1"/>
  <c r="E20" i="12"/>
  <c r="E3" i="12" s="1"/>
  <c r="F12" i="23" s="1"/>
  <c r="G12" i="23" s="1"/>
  <c r="E20" i="6"/>
  <c r="H22" i="6" s="1"/>
  <c r="H23" i="6" s="1"/>
  <c r="H22" i="27"/>
  <c r="H23" i="27" s="1"/>
  <c r="E20" i="22"/>
  <c r="H22" i="22" s="1"/>
  <c r="H23" i="22" s="1"/>
  <c r="E20" i="18"/>
  <c r="H22" i="18" s="1"/>
  <c r="H23" i="18" s="1"/>
  <c r="H22" i="14"/>
  <c r="H23" i="14" s="1"/>
  <c r="H22" i="24"/>
  <c r="H23" i="24" s="1"/>
  <c r="E20" i="20"/>
  <c r="E3" i="20" s="1"/>
  <c r="F20" i="23" s="1"/>
  <c r="G20" i="23" s="1"/>
  <c r="E3" i="8"/>
  <c r="F8" i="23" s="1"/>
  <c r="G8" i="23" s="1"/>
  <c r="E20" i="5"/>
  <c r="E3" i="5" s="1"/>
  <c r="F5" i="23" s="1"/>
  <c r="G5" i="23" s="1"/>
  <c r="H22" i="30"/>
  <c r="H23" i="30" s="1"/>
  <c r="E3" i="29"/>
  <c r="F28" i="23" s="1"/>
  <c r="G28" i="23" s="1"/>
  <c r="E3" i="25"/>
  <c r="F24" i="23" s="1"/>
  <c r="G24" i="23" s="1"/>
  <c r="E20" i="21"/>
  <c r="H22" i="21" s="1"/>
  <c r="H23" i="21" s="1"/>
  <c r="E20" i="19"/>
  <c r="H22" i="19" s="1"/>
  <c r="H23" i="19" s="1"/>
  <c r="E20" i="15"/>
  <c r="H22" i="15" s="1"/>
  <c r="H23" i="15" s="1"/>
  <c r="E20" i="13"/>
  <c r="E3" i="13" s="1"/>
  <c r="F13" i="23" s="1"/>
  <c r="G13" i="23" s="1"/>
  <c r="E20" i="11"/>
  <c r="H22" i="11" s="1"/>
  <c r="H23" i="11" s="1"/>
  <c r="E20" i="10"/>
  <c r="H22" i="10" s="1"/>
  <c r="H23" i="10" s="1"/>
  <c r="E3" i="9"/>
  <c r="F9" i="23" s="1"/>
  <c r="G9" i="23" s="1"/>
  <c r="E20" i="7"/>
  <c r="E20" i="4"/>
  <c r="E3" i="4" s="1"/>
  <c r="F4" i="23" s="1"/>
  <c r="G4" i="23" s="1"/>
  <c r="E20" i="17"/>
  <c r="E20" i="1"/>
  <c r="E3" i="16" l="1"/>
  <c r="F16" i="23" s="1"/>
  <c r="G16" i="23" s="1"/>
  <c r="E3" i="6"/>
  <c r="F6" i="23" s="1"/>
  <c r="G6" i="23" s="1"/>
  <c r="H22" i="12"/>
  <c r="H23" i="12" s="1"/>
  <c r="E3" i="18"/>
  <c r="F18" i="23" s="1"/>
  <c r="G18" i="23" s="1"/>
  <c r="E3" i="22"/>
  <c r="F22" i="23" s="1"/>
  <c r="G22" i="23" s="1"/>
  <c r="H22" i="20"/>
  <c r="H23" i="20" s="1"/>
  <c r="E3" i="21"/>
  <c r="F21" i="23" s="1"/>
  <c r="G21" i="23" s="1"/>
  <c r="E3" i="19"/>
  <c r="F19" i="23" s="1"/>
  <c r="G19" i="23" s="1"/>
  <c r="E3" i="15"/>
  <c r="F15" i="23" s="1"/>
  <c r="G15" i="23" s="1"/>
  <c r="H22" i="13"/>
  <c r="H23" i="13" s="1"/>
  <c r="E3" i="10"/>
  <c r="F10" i="23" s="1"/>
  <c r="G10" i="23" s="1"/>
  <c r="H22" i="5"/>
  <c r="H23" i="5" s="1"/>
  <c r="H22" i="4"/>
  <c r="H23" i="4" s="1"/>
  <c r="E3" i="11"/>
  <c r="F11" i="23" s="1"/>
  <c r="G11" i="23" s="1"/>
  <c r="H22" i="7"/>
  <c r="H23" i="7" s="1"/>
  <c r="E3" i="7"/>
  <c r="F7" i="23" s="1"/>
  <c r="G7" i="23" s="1"/>
  <c r="H22" i="17"/>
  <c r="H23" i="17" s="1"/>
  <c r="E3" i="17"/>
  <c r="F17" i="23" s="1"/>
  <c r="G17" i="23" s="1"/>
  <c r="E3" i="1"/>
  <c r="F3" i="23" s="1"/>
  <c r="G3" i="23" s="1"/>
  <c r="H22" i="1"/>
  <c r="H23" i="1" s="1"/>
  <c r="F33" i="23" l="1"/>
</calcChain>
</file>

<file path=xl/sharedStrings.xml><?xml version="1.0" encoding="utf-8"?>
<sst xmlns="http://schemas.openxmlformats.org/spreadsheetml/2006/main" count="1105" uniqueCount="90">
  <si>
    <t>Resultado da Estimativa</t>
  </si>
  <si>
    <t>item</t>
  </si>
  <si>
    <t>descrição</t>
  </si>
  <si>
    <t>unidade de fornecimento</t>
  </si>
  <si>
    <t>quantidade</t>
  </si>
  <si>
    <t>valor unitário</t>
  </si>
  <si>
    <t>valor total</t>
  </si>
  <si>
    <t>unidade</t>
  </si>
  <si>
    <t>Estimativa do Item</t>
  </si>
  <si>
    <t>preço estimado</t>
  </si>
  <si>
    <t>menor preço</t>
  </si>
  <si>
    <t>fonte de pesquisa</t>
  </si>
  <si>
    <t>preços</t>
  </si>
  <si>
    <t>descarte</t>
  </si>
  <si>
    <t>desvio padrão</t>
  </si>
  <si>
    <t>quantidade de preços coletados</t>
  </si>
  <si>
    <t>média</t>
  </si>
  <si>
    <t>média após descarte</t>
  </si>
  <si>
    <t>mediana</t>
  </si>
  <si>
    <t>menor preço unitário encontrado</t>
  </si>
  <si>
    <t>valor unitário estimado</t>
  </si>
  <si>
    <t>MÉDIA: média aritmética dos preços pesquisados.</t>
  </si>
  <si>
    <t>DESCARTE: coluna que exibe os preços considerados, quando COEF. é maior que 25%. São descartados os preços fora do intervalo entre o menor preço e a soma [MÉDIA + DESVIO].</t>
  </si>
  <si>
    <t>MÉDIA APÓS DESCARTE: média aritmética dos preços dentro do intervalo acima descrito.</t>
  </si>
  <si>
    <t>MEDIANA: valor estatístico que separa a metade maior da metade menor da amostra, calculado pela função MED do editor de planilhas.</t>
  </si>
  <si>
    <t>coef.</t>
  </si>
  <si>
    <t>COEF.: (coeficiente de variação) relação entre o DESVIO e a MÉDIA, expresso em valor percentual.</t>
  </si>
  <si>
    <t>VALOR UNITÁRIO: quando COEF. for menor ou igual a 25%, será a MÉDIA dos preços pesquisados; quando COEF. for maior que 25%, será o menor valor dentre a MÉDIA APÓS DESCARTE e a MEDIANA.</t>
  </si>
  <si>
    <t>DESVIO: desvio padrão dos preços pesquisados, calculado por meio da função DESVPAD.A do editor de planilhas.</t>
  </si>
  <si>
    <t>lote</t>
  </si>
  <si>
    <t>valor total do item</t>
  </si>
  <si>
    <t>total estimado</t>
  </si>
  <si>
    <t>n/a</t>
  </si>
  <si>
    <t>quantidade total</t>
  </si>
  <si>
    <t>Livro
Miolo:
• dimensões: 15,5 mm X 22,5 mm (fechado);
• aproximadamente 800 páginas (400 folhas);
• 1 X 1 preta; papel offset 75 g, alta alvura;
• acabamento colado;
Capa:
• dimensões:15,5 cm X 22,5 cm (fechada);
• 4 X 0;
• papel 220 g/m², supremo, plastificada, com lombada.
• Embalagem: no máximo 10 livros embalados em papel.</t>
  </si>
  <si>
    <t>Livro
Miolo:
• dimensões: 210 mm X 297 mm (fechado);
• aproximadamente 200 páginas (100 folhas);
• 4 X 4; papel couche 110 g/m².
Capa:
• dimensões: 210 mm X 297 mm (fechada);
• 4 X 4;
• papel couche 220 g.
• Embalagem: no máximo 10 livros embalados em papel.</t>
  </si>
  <si>
    <t>Livro
Miolo:
• dimensões: 170 mm X 240 mm (fechado);
• aproximadamente 700 páginas (350 folhas);
• l X1 preta; papel offset 75 g/m², alta alvura;
• acabamento costurado e colado.
Capa:
• dimensões: 175 mm X 245 mm (fechada);
• com lombada e com orelha;
• 4 X 0 cores (policromia);
• Capa semi-dura;
• Laminação fosca.
Porta livros:
• 4 X 0 cores (policromia);
• Para acondicionar dois exemplares do livro;
• Capa semi-dura;
• laminação fosca;
• Embalagem: no máximo 10 livros embalados em papel.</t>
  </si>
  <si>
    <t>Livro
Capa:
• dimensões: 420 mm X 2l0 mm (aberto);
• 1 dobra;
• impressão 4X0;
• papel reciclato 200 g.
Miolo:
• dimensões: 297 mm X 2l0 mm;
• Aproximadamente 60 páginas (30 folhas);
• impressão 4X4;
• papel reciclato 110 g/m²
• Embalagem: no máximo 10 livros embalados em papel.</t>
  </si>
  <si>
    <t>Livro
Miolo:
• dimensões: 155 mm X 215 mm (fechado);
• aproximadamente 150 páginas (75 folhas);
• l X1 preta; papel offset 90 g, branco;
• acabamento colado.
Capa:
• dimensões 155 mm X 215 mm (fechada);
• 4 X 0 cores (policromia);
• papel 150 g, couche liso, com lombada.
Embalagem: no máximo 10 livros embalados em papel.</t>
  </si>
  <si>
    <t>exemplar</t>
  </si>
  <si>
    <t xml:space="preserve">exemplar </t>
  </si>
  <si>
    <t>Livro
Miolo:
• dimensões: 220 mm X 300 mm (fechado);
• aproximadamente 200 páginas (100 folhas);
• 4 X 4; papel couche fosco 120 g;
• acabamento costurado e colado, com fita.
Capa:
• dimensões: 225 mm X 305 mm (fechada);
• 4 X 4 cores (policromia);
• Laminação fosca;
• capa dura, com guarda.
• Embalagem: no máximo 10 livros embalados em papel.</t>
  </si>
  <si>
    <t>Livro
Miolo:
• dimensões: 145 mm X 105 mm (fechado);
• aproximadamente 320 páginas (160 folhas);
• l X 1 preta; papel offset 75 g, alta alvura;
• acabamento costurado e colado.
Capa:
• dimensões: 150 mm X 110 mm (fechada);
• com lombada e com orelha;
• 4 X 0 cores (policromia);
• Capa semi-dura;
• laminação fosca.
Porta livros:
• 4 X 0 cores (policromia);
• Para acondicionar dois exemplares do livro;
• Capa semi-dura;
• Laminação fosca.
• Embalagem: no máximo 10 livros embalados em papel.</t>
  </si>
  <si>
    <t>Cartilha
Capa e Miolo:
• papel couche liso 120 gr, branco;
• impressão offset 4 X 4;
• acabamento com 2 grampos;
• dimensões: l80 mm X l80 mm (fechado) e l80 mm X 360 mm (aberto);
• aproximadamente 30 páginas.
Embalagem: no máximo 50 cartilhas embalados em papel.</t>
  </si>
  <si>
    <t>Cartilha
Capa:
• Impressão 4 X 0;
• papel couche liso, 150 g;
• dimensões: A4 (aberta);
• 1 dobra
• Encadernação tipo canoa, com 2 grampos.
Miolo:
• Impressão 4 X 4;
• papel couche liso, 115 g;
• dimensões: A4 (aberta);
• 1 dobra;
• 20 páginas.
• Embalagem: no máximo 50 cartilhas embalados em papel.</t>
  </si>
  <si>
    <t>Cartilha
Miolo:
• dimensões: 210 mm X 297 mm (fechado);
• aproximadamente 80 páginas (40 folhas);
• impressão: 4 X 4;
• papel offset 90 g, alta alvura;
• acabamento com 2 grampos.
Capa:
• dimensões: 210 mm X 297 mm (fechada);
• 4 X 0 cores (policromia);
• papel couche liso, 130 g.
• Embalagem: no máximo 20 cartilhas embalados em papel.</t>
  </si>
  <si>
    <t>Cartilha
Miolo:
• dimensões: 190 mm X 260 mm (fechado);
• aproximadamente 50 páginas (25 folhas);
• impressão: 1 X 1;
• papel offset 90 g, alta alvura;
• acabamento com 2 grampos.
Capa:
• dimensões: 190 mm X 260 mm (fechada);
• 4 X 0 cores (policromia);
• papel couche liso, 130 g.
Embalagem: no máximo 20 cartilhas embalados em papel.</t>
  </si>
  <si>
    <t>Cartilha
- tamanho A5 (1748 x 2480 px), na orientação vertical, contendo 30 páginas. Material grampeado.
Capa:
• papel couche liso 200 gr, laminação fosca;
• impressão offset 4 X 0;
Miolo (páginas internas):
• papel couche liso 130 gr, fosco;
• impressão offset 4 X 4.
• Embalagem: no máximo 20 cartilhas embalados em papel.</t>
  </si>
  <si>
    <t>Cartão
dimensões: 55 mm X 95 mm.
• lâmina em 4 X 0 cores em Opaline 180 g.
• Embalagem: no máximo 50 cartões embalados em papel.</t>
  </si>
  <si>
    <t>Cartão
• dimensões: 102 mm X 152 mm;
• lâminas em 4 X 0 cores em couche fosco 240 g;
• Embalagem: no máximo 50 cartões embalados em papel.</t>
  </si>
  <si>
    <t>Pasta
dimensões: 450 mm X 320 mm (aberto);
• 1 dobra e bolso interno;
• impresso 4 X 0;
• cartão supremo 250 g com plastificação.
• Embalagem: no máximo 50 pastas embaladas em papel.</t>
  </si>
  <si>
    <t>Cartaz
• dimensões: 297 mm X 420 mm;
• lâminas em 4 X 0 cores em couche liso 100 g;
• Embalagem: no máximo 100 cartazes embalados em papel.</t>
  </si>
  <si>
    <t>milheiro</t>
  </si>
  <si>
    <t>Cartaz
• dimensões: 297 mm X 420 mm;
• lâminas em 4 X 0 cores em couche liso 120 g;
• Embalagem: no máximo 100 cartazes embalados em papel.</t>
  </si>
  <si>
    <t>Cartaz
• dimensões: 420 mm X 600 mm;
• lâminas em 4 X 0 cores em couche liso 120 g;
• Embalagem: no máximo 100 cartazes embalados em papel.</t>
  </si>
  <si>
    <t>Convite
• dimensões: 287 mm X 410 mm;
• 2 dobras;
• lâminas em 4 X 4 cores em couche fosco 210g, com laminação fosca;
• Embalagem: no máximo 50 convites embalados em papel.</t>
  </si>
  <si>
    <t>Convite
dimensões: 150 mm X 200 mm;
• lâminas em 4 X 0 cores em couche liso 210 g.
• Embalagem: no máximo 50 convites embalados em papel.</t>
  </si>
  <si>
    <t>Envelope
• dimensões: 168 mm X 225 mm;
• lâminas em 1 X 0 cores, branco, com brasão em alto relevo 240 g.
• Embalagem: no máximo 50 envelopes embalados em papel.</t>
  </si>
  <si>
    <t>Envelope
• dimensões: 105 mm X 158 mm;
• lâminas em 1 X 0 cores, branco, 240 g.
• Embalagem: pacote com no máximo 50 envelopes embalados em papel.</t>
  </si>
  <si>
    <t>Folder
• dimensões: 297 mm X 210 mm;
• 2 dobras;
• lâminas em 4 X 4 cores em offset 90 g;
• Embalagem: pacote com no máximo 100 folderes embalados em papel.</t>
  </si>
  <si>
    <t>Folder
dimensões: 297 mm X 210 mm;
• 2 dobras;
• lâminas em 4 X 4 cores em couche 75 g;
• Embalagem: pacote com no máximo 100 folderes embalados em papel.</t>
  </si>
  <si>
    <t>Diploma
• dimensões: 250 mm X 363 mm;
• lâminas em 4 X 0 cores em Opaline 180 g.
• Embalagem: pacote com no máximo 20 diplomas embalados em papel.</t>
  </si>
  <si>
    <t>Coletânea de Votos e Pareceres
Miolo:
• dimensões: 297 mm X 210 mm;
• aproximadamente 250 páginas (250 folhas);
• páginas em 1 X 0 cores em papel offset 90g.
Capa:
• dimensões: 300 mm X 215 mm;
• capa dura, cor preta e letras douradas, com Brasão da República;
• papel: vulcapel.
Confecção a partir de clichês (medindo em média 15 cm) com letras em dourado em baixo relevo contendo o Brasão da República e a assinatura do magistrado, conforme modelos a serem fornecidos pela SEINFO (NÃO SERÁ ACEITA INSCRIÇÃO EM SILK SCREEN).
OBS: 1: serão confeccionados 06 clichês com as assinaturas dos magistrados.
OBS.: 2: o clichê referente ao Brasão da República será fornecido pelo TRE-BA.
OBS. 3: O TRE-BA não se obriga a executar todo o quantitativo de coletâneas/exemplares indicados, sendo este uma estimativa da necessidade do Órgão para o exercício.</t>
  </si>
  <si>
    <t>Etiqueta
• Papel: autoadesivo;
• Dimensões: 37,5mm x 21mm;
• Frontal: Offset branco fosco 60 a 75g/m²;
• Adesivo: Hotmelt 25g/m²;
• Liner: Couchê 80 a 90g/m²;
• Impressão: em preto, apenas na frente;
• Acabamento: meio-corte para destacar cada etiqueta individualmente;
• Acondicionamento: que resguarde a integridade das etiquetas.
• Cartela com 40 etiquetas.</t>
  </si>
  <si>
    <t>cartela</t>
  </si>
  <si>
    <t>Etiqueta
• Papel: autoadesivo;
• Dimensões: 64mm x 44mm;
• Frontal: Offset branco fosco 60 a 75g/m²;
• Adesivo: Hotmelt 25g/m²;
• Liner: Couchê 80 a 90g/m²;
• Imprssão: em preto, apenas na frente;
• Acabamento: meio-corte para destacar cada etiqueta individualmente;
• Acondicionamento: que resguarde a integridade das etiquetas.
• Cartela com 17 etiquetas.</t>
  </si>
  <si>
    <t>Etiqueta
• Formato: A4
• Gramatura: 75g/m2.
• Especificação: etiqueta adesiva na cor branca com impressão em preto na frente e com serrilha ao meio, sendo 2 (duas) etiquetas por folha.
• Embalagem: pacote com 25 folhas, embaladas em plástico transparente.</t>
  </si>
  <si>
    <t>folha</t>
  </si>
  <si>
    <t>CRIATIVA MIL SERVIÇOS GRÁFICOS</t>
  </si>
  <si>
    <t>02MENOR PREÇO DO PREGÃO 90001/2025</t>
  </si>
  <si>
    <t>4 MENOR PREÇO DO PREGÃO 90001/2026</t>
  </si>
  <si>
    <t>5 MENOR PREÇO DO PREGÃO 90001/2026</t>
  </si>
  <si>
    <t>6 MENOR PREÇO DO PREGÃO 90001/2026</t>
  </si>
  <si>
    <t>03 MENOR PREÇO DO PREGÃO 90001/2025</t>
  </si>
  <si>
    <t>4 MENOR PREÇO DO PREGÃO 90001/2025</t>
  </si>
  <si>
    <t>5 MENOR PREÇO DO PREGÃO 90001/2025</t>
  </si>
  <si>
    <t>3 menor preço do pregão 90001/2025</t>
  </si>
  <si>
    <t>4 menor preço do pregão 90001/2025</t>
  </si>
  <si>
    <t>5 menor preço do pregão 90001/2025</t>
  </si>
  <si>
    <t>6 menor preço do pregão 90001/2025</t>
  </si>
  <si>
    <t>2 menor preço do pregão 90001/2025</t>
  </si>
  <si>
    <t>6 MENOR PREÇO DO PREGÃO 90001/2025</t>
  </si>
  <si>
    <t>3 MENOR PREÇO DO PREGÃO 90001/2025</t>
  </si>
  <si>
    <t>2 MENOR PREÇO DO PREGÃO 90001/2025</t>
  </si>
  <si>
    <t>3 MENOR PREÇO DO PREGÃO 90001/2026</t>
  </si>
  <si>
    <t>EDITAL 90011/2026 TRE/MG</t>
  </si>
  <si>
    <t>PE 90002/2026 TRE MT</t>
  </si>
  <si>
    <t>Proposta-Gráfica3 Comunicação visual</t>
  </si>
  <si>
    <t xml:space="preserve">Proposta EGBA </t>
  </si>
  <si>
    <t>Proposta EGBA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</si>
</sst>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[$R$-416]\ #,##0.00;[Red]\-[$R$-416]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left"/>
    </xf>
    <xf numFmtId="44" fontId="4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center"/>
    </xf>
    <xf numFmtId="44" fontId="4" fillId="2" borderId="1" xfId="1" applyFont="1" applyFill="1" applyBorder="1" applyAlignment="1">
      <alignment horizontal="right" shrinkToFit="1"/>
    </xf>
    <xf numFmtId="44" fontId="4" fillId="2" borderId="1" xfId="1" applyFont="1" applyFill="1" applyBorder="1" applyAlignment="1">
      <alignment horizontal="center" shrinkToFit="1"/>
    </xf>
    <xf numFmtId="8" fontId="5" fillId="0" borderId="1" xfId="1" applyNumberFormat="1" applyFont="1" applyBorder="1" applyAlignment="1">
      <alignment horizontal="center" shrinkToFit="1"/>
    </xf>
    <xf numFmtId="44" fontId="5" fillId="2" borderId="1" xfId="1" applyFont="1" applyFill="1" applyBorder="1" applyAlignment="1">
      <alignment horizontal="center" shrinkToFit="1"/>
    </xf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44" fontId="8" fillId="2" borderId="1" xfId="1" applyFont="1" applyFill="1" applyBorder="1" applyAlignment="1">
      <alignment horizontal="center"/>
    </xf>
    <xf numFmtId="0" fontId="8" fillId="2" borderId="1" xfId="0" applyFont="1" applyFill="1" applyBorder="1" applyAlignment="1">
      <alignment horizontal="right"/>
    </xf>
    <xf numFmtId="0" fontId="8" fillId="2" borderId="4" xfId="0" applyFont="1" applyFill="1" applyBorder="1"/>
    <xf numFmtId="0" fontId="8" fillId="2" borderId="5" xfId="0" applyFont="1" applyFill="1" applyBorder="1" applyAlignment="1">
      <alignment horizontal="right"/>
    </xf>
    <xf numFmtId="44" fontId="8" fillId="2" borderId="6" xfId="1" applyFont="1" applyFill="1" applyBorder="1" applyAlignment="1">
      <alignment shrinkToFit="1"/>
    </xf>
    <xf numFmtId="0" fontId="2" fillId="0" borderId="1" xfId="0" applyFont="1" applyBorder="1" applyAlignment="1">
      <alignment horizontal="center" vertical="top"/>
    </xf>
    <xf numFmtId="44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 applyProtection="1">
      <alignment wrapText="1"/>
      <protection locked="0"/>
    </xf>
    <xf numFmtId="0" fontId="10" fillId="0" borderId="8" xfId="0" applyFont="1" applyBorder="1" applyProtection="1">
      <protection locked="0"/>
    </xf>
    <xf numFmtId="164" fontId="11" fillId="0" borderId="8" xfId="0" applyNumberFormat="1" applyFont="1" applyBorder="1" applyAlignment="1" applyProtection="1">
      <alignment horizontal="center" shrinkToFit="1"/>
      <protection locked="0"/>
    </xf>
    <xf numFmtId="0" fontId="12" fillId="0" borderId="1" xfId="0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</v>
      </c>
      <c r="B3" s="36" t="s">
        <v>34</v>
      </c>
      <c r="C3" s="38" t="s">
        <v>39</v>
      </c>
      <c r="D3" s="38">
        <v>500</v>
      </c>
      <c r="E3" s="39">
        <f>IF(C20&lt;=25%,D20,MIN(E20:F20))</f>
        <v>32</v>
      </c>
      <c r="F3" s="39">
        <f>MIN(H3:H17)</f>
        <v>28.2</v>
      </c>
      <c r="G3" s="5" t="s">
        <v>80</v>
      </c>
      <c r="H3" s="16">
        <v>28.2</v>
      </c>
      <c r="I3" s="17" t="str">
        <f>IF(H2="","",(IF($C$20&lt;25%,"n/a",IF(H2&lt;=($D$20+$A$20),H2,"Descartado"))))</f>
        <v>Descartado</v>
      </c>
    </row>
    <row r="4" spans="1:9" x14ac:dyDescent="0.25">
      <c r="A4" s="40"/>
      <c r="B4" s="37"/>
      <c r="C4" s="38"/>
      <c r="D4" s="38"/>
      <c r="E4" s="39"/>
      <c r="F4" s="39"/>
      <c r="G4" s="5" t="s">
        <v>76</v>
      </c>
      <c r="H4" s="16">
        <v>30</v>
      </c>
      <c r="I4" s="17">
        <f>IF(H3="","",(IF($C$20&lt;25%,"n/a",IF(H3&lt;=($D$20+$A$20),H3,"Descartado"))))</f>
        <v>28.2</v>
      </c>
    </row>
    <row r="5" spans="1:9" x14ac:dyDescent="0.25">
      <c r="A5" s="40"/>
      <c r="B5" s="37"/>
      <c r="C5" s="38"/>
      <c r="D5" s="38"/>
      <c r="E5" s="39"/>
      <c r="F5" s="39"/>
      <c r="G5" s="5" t="s">
        <v>77</v>
      </c>
      <c r="H5" s="16">
        <v>31</v>
      </c>
      <c r="I5" s="17">
        <f>IF(H4="","",(IF($C$20&lt;25%,"n/a",IF(H4&lt;=($D$20+$A$20),H4,"Descartado"))))</f>
        <v>30</v>
      </c>
    </row>
    <row r="6" spans="1:9" x14ac:dyDescent="0.25">
      <c r="A6" s="40"/>
      <c r="B6" s="37"/>
      <c r="C6" s="38"/>
      <c r="D6" s="38"/>
      <c r="E6" s="39"/>
      <c r="F6" s="39"/>
      <c r="G6" s="5" t="s">
        <v>78</v>
      </c>
      <c r="H6" s="16">
        <v>32</v>
      </c>
      <c r="I6" s="17">
        <f>IF(H5="","",(IF($C$20&lt;25%,"n/a",IF(H5&lt;=($D$20+$A$20),H5,"Descartado"))))</f>
        <v>31</v>
      </c>
    </row>
    <row r="7" spans="1:9" x14ac:dyDescent="0.25">
      <c r="A7" s="40"/>
      <c r="B7" s="37"/>
      <c r="C7" s="38"/>
      <c r="D7" s="38"/>
      <c r="E7" s="39"/>
      <c r="F7" s="39"/>
      <c r="G7" s="5" t="s">
        <v>79</v>
      </c>
      <c r="H7" s="16">
        <v>32</v>
      </c>
      <c r="I7" s="17">
        <f t="shared" ref="I7:I17" si="0">IF(H7="","",(IF($C$20&lt;25%,"n/a",IF(H7&lt;=($D$20+$A$20),H7,"Descartado"))))</f>
        <v>32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319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88</v>
      </c>
      <c r="H9" s="16">
        <v>51.76</v>
      </c>
      <c r="I9" s="17">
        <f t="shared" si="0"/>
        <v>51.76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107.95460703903461</v>
      </c>
      <c r="B20" s="8">
        <f>COUNT(H3:H17)</f>
        <v>7</v>
      </c>
      <c r="C20" s="9">
        <f>IF(B20&lt;2,"n/a",(A20/D20))</f>
        <v>1.4422793191587793</v>
      </c>
      <c r="D20" s="10">
        <f>IFERROR(ROUND(AVERAGE(H3:H17),2),"")</f>
        <v>74.849999999999994</v>
      </c>
      <c r="E20" s="15">
        <f>IFERROR(ROUND(IF(B20&lt;2,"n/a",(IF(C20&lt;=25%,"n/a",AVERAGE(I3:I17)))),2),"n/a")</f>
        <v>34.590000000000003</v>
      </c>
      <c r="F20" s="10">
        <f>IFERROR(ROUND(MEDIAN(H3:H17),2),"")</f>
        <v>32</v>
      </c>
      <c r="G20" s="11" t="str">
        <f>IFERROR(INDEX(G3:G17,MATCH(H20,H3:H17,0)),"")</f>
        <v>2 menor preço do pregão 90001/2025</v>
      </c>
      <c r="H20" s="12">
        <f>F3</f>
        <v>28.2</v>
      </c>
    </row>
    <row r="22" spans="1:9" x14ac:dyDescent="0.25">
      <c r="G22" s="13" t="s">
        <v>20</v>
      </c>
      <c r="H22" s="14">
        <f>IF(C20&lt;=25%,D20,MIN(E20:F20))</f>
        <v>32</v>
      </c>
    </row>
    <row r="23" spans="1:9" x14ac:dyDescent="0.25">
      <c r="G23" s="13" t="s">
        <v>6</v>
      </c>
      <c r="H23" s="14">
        <f>ROUND(H22,2)*D3</f>
        <v>16000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B3:B17"/>
    <mergeCell ref="C3:C17"/>
    <mergeCell ref="D3:D17"/>
    <mergeCell ref="E3:E17"/>
    <mergeCell ref="F3:F17"/>
    <mergeCell ref="A3:A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2</v>
      </c>
      <c r="B3" s="36" t="s">
        <v>35</v>
      </c>
      <c r="C3" s="38" t="s">
        <v>39</v>
      </c>
      <c r="D3" s="38">
        <v>100</v>
      </c>
      <c r="E3" s="39">
        <f>IF(C20&lt;=25%,D20,MIN(E20:F20))</f>
        <v>25.5</v>
      </c>
      <c r="F3" s="39">
        <f>MIN(H3:H17)</f>
        <v>21.99</v>
      </c>
      <c r="G3" s="5" t="s">
        <v>80</v>
      </c>
      <c r="H3" s="16">
        <v>21.99</v>
      </c>
      <c r="I3" s="17">
        <f>IF(H3="","",(IF($C$20&lt;25%,"n/a",IF(H3&lt;=($D$20+$A$20),H3,"Descartado"))))</f>
        <v>21.99</v>
      </c>
    </row>
    <row r="4" spans="1:9" x14ac:dyDescent="0.25">
      <c r="A4" s="40"/>
      <c r="B4" s="37"/>
      <c r="C4" s="38"/>
      <c r="D4" s="38"/>
      <c r="E4" s="39"/>
      <c r="F4" s="39"/>
      <c r="G4" s="5" t="s">
        <v>76</v>
      </c>
      <c r="H4" s="16">
        <v>24.3</v>
      </c>
      <c r="I4" s="17">
        <f>IF(H5="","",(IF($C$20&lt;25%,"n/a",IF(H5&lt;=($D$20+$A$20),H5,"Descartado"))))</f>
        <v>25</v>
      </c>
    </row>
    <row r="5" spans="1:9" x14ac:dyDescent="0.25">
      <c r="A5" s="40"/>
      <c r="B5" s="37"/>
      <c r="C5" s="38"/>
      <c r="D5" s="38"/>
      <c r="E5" s="39"/>
      <c r="F5" s="39"/>
      <c r="G5" s="5" t="s">
        <v>77</v>
      </c>
      <c r="H5" s="16">
        <v>25</v>
      </c>
      <c r="I5" s="17">
        <f>IF(H6="","",(IF($C$20&lt;25%,"n/a",IF(H6&lt;=($D$20+$A$20),H6,"Descartado"))))</f>
        <v>27</v>
      </c>
    </row>
    <row r="6" spans="1:9" x14ac:dyDescent="0.25">
      <c r="A6" s="40"/>
      <c r="B6" s="37"/>
      <c r="C6" s="38"/>
      <c r="D6" s="38"/>
      <c r="E6" s="39"/>
      <c r="F6" s="39"/>
      <c r="G6" s="5" t="s">
        <v>78</v>
      </c>
      <c r="H6" s="16">
        <v>27</v>
      </c>
      <c r="I6" s="17">
        <f>IF(H7="","",(IF($C$20&lt;25%,"n/a",IF(H7&lt;=($D$20+$A$20),H7,"Descartado"))))</f>
        <v>28</v>
      </c>
    </row>
    <row r="7" spans="1:9" x14ac:dyDescent="0.25">
      <c r="A7" s="40"/>
      <c r="B7" s="37"/>
      <c r="C7" s="38"/>
      <c r="D7" s="38"/>
      <c r="E7" s="39"/>
      <c r="F7" s="39"/>
      <c r="G7" s="5" t="s">
        <v>79</v>
      </c>
      <c r="H7" s="16">
        <v>28</v>
      </c>
      <c r="I7" s="17" t="str">
        <f>IF(H8="","",(IF($C$20&lt;25%,"n/a",IF(H8&lt;=($D$20+$A$20),H8,"Descartado"))))</f>
        <v>Descartado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132</v>
      </c>
      <c r="I8" s="17" t="str">
        <f t="shared" ref="I8:I17" si="0">IF(H8="","",(IF($C$20&lt;25%,"n/a",IF(H8&lt;=($D$20+$A$20),H8,"Descartado"))))</f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117.17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48.693355711803129</v>
      </c>
      <c r="B20" s="8">
        <f>COUNT(H3:H17)</f>
        <v>7</v>
      </c>
      <c r="C20" s="9">
        <f>IF(B20&lt;2,"n/a",(A20/D20))</f>
        <v>0.90778068068238493</v>
      </c>
      <c r="D20" s="10">
        <f>IFERROR(ROUND(AVERAGE(H3:H17),2),"")</f>
        <v>53.64</v>
      </c>
      <c r="E20" s="15">
        <f>IFERROR(ROUND(IF(B20&lt;2,"n/a",(IF(C20&lt;=25%,"n/a",AVERAGE(I3:I17)))),2),"n/a")</f>
        <v>25.5</v>
      </c>
      <c r="F20" s="10">
        <f>IFERROR(ROUND(MEDIAN(H3:H17),2),"")</f>
        <v>27</v>
      </c>
      <c r="G20" s="11" t="str">
        <f>IFERROR(INDEX(G3:G17,MATCH(H20,H3:H17,0)),"")</f>
        <v>2 menor preço do pregão 90001/2025</v>
      </c>
      <c r="H20" s="12">
        <f>F3</f>
        <v>21.99</v>
      </c>
    </row>
    <row r="22" spans="1:9" x14ac:dyDescent="0.25">
      <c r="G22" s="13" t="s">
        <v>20</v>
      </c>
      <c r="H22" s="14">
        <f>IF(C20&lt;=25%,D20,MIN(E20:F20))</f>
        <v>25.5</v>
      </c>
    </row>
    <row r="23" spans="1:9" x14ac:dyDescent="0.25">
      <c r="G23" s="13" t="s">
        <v>6</v>
      </c>
      <c r="H23" s="14">
        <f>ROUND(H22,2)*D3</f>
        <v>2550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3</v>
      </c>
      <c r="B3" s="36" t="s">
        <v>36</v>
      </c>
      <c r="C3" s="38" t="s">
        <v>40</v>
      </c>
      <c r="D3" s="38">
        <v>250</v>
      </c>
      <c r="E3" s="39">
        <f>IF(C20&lt;=25%,D20,MIN(E20:F20))</f>
        <v>77.39</v>
      </c>
      <c r="F3" s="39">
        <f>MIN(H3:H17)</f>
        <v>51</v>
      </c>
      <c r="G3" s="5" t="s">
        <v>80</v>
      </c>
      <c r="H3" s="16">
        <v>51</v>
      </c>
      <c r="I3" s="17">
        <f>IF(H3="","",(IF($C$20&lt;25%,"n/a",IF(H3&lt;=($D$20+$A$20),H3,"Descartado"))))</f>
        <v>51</v>
      </c>
    </row>
    <row r="4" spans="1:9" x14ac:dyDescent="0.25">
      <c r="A4" s="40"/>
      <c r="B4" s="37"/>
      <c r="C4" s="38"/>
      <c r="D4" s="38"/>
      <c r="E4" s="39"/>
      <c r="F4" s="39"/>
      <c r="G4" s="5" t="s">
        <v>76</v>
      </c>
      <c r="H4" s="16">
        <v>58</v>
      </c>
      <c r="I4" s="17">
        <f>IF(H4="","",(IF($C$20&lt;25%,"n/a",IF(H4&lt;=($D$20+$A$20),H4,"Descartado"))))</f>
        <v>58</v>
      </c>
    </row>
    <row r="5" spans="1:9" x14ac:dyDescent="0.25">
      <c r="A5" s="40"/>
      <c r="B5" s="37"/>
      <c r="C5" s="38"/>
      <c r="D5" s="38"/>
      <c r="E5" s="39"/>
      <c r="F5" s="39"/>
      <c r="G5" s="5" t="s">
        <v>77</v>
      </c>
      <c r="H5" s="16">
        <v>77.8</v>
      </c>
      <c r="I5" s="17">
        <f>IF(H5="","",(IF($C$20&lt;25%,"n/a",IF(H5&lt;=($D$20+$A$20),H5,"Descartado"))))</f>
        <v>77.8</v>
      </c>
    </row>
    <row r="6" spans="1:9" x14ac:dyDescent="0.25">
      <c r="A6" s="40"/>
      <c r="B6" s="37"/>
      <c r="C6" s="38"/>
      <c r="D6" s="38"/>
      <c r="E6" s="39"/>
      <c r="F6" s="39"/>
      <c r="G6" s="5" t="s">
        <v>78</v>
      </c>
      <c r="H6" s="16">
        <v>79</v>
      </c>
      <c r="I6" s="17">
        <f>IF(H6="","",(IF($C$20&lt;25%,"n/a",IF(H6&lt;=($D$20+$A$20),H6,"Descartado"))))</f>
        <v>79</v>
      </c>
    </row>
    <row r="7" spans="1:9" x14ac:dyDescent="0.25">
      <c r="A7" s="40"/>
      <c r="B7" s="37"/>
      <c r="C7" s="38"/>
      <c r="D7" s="38"/>
      <c r="E7" s="39"/>
      <c r="F7" s="39"/>
      <c r="G7" s="5" t="s">
        <v>79</v>
      </c>
      <c r="H7" s="16">
        <v>95</v>
      </c>
      <c r="I7" s="17">
        <f>IF(H7="","",(IF($C$20&lt;25%,"n/a",IF(H7&lt;=($D$20+$A$20),H7,"Descartado"))))</f>
        <v>95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297</v>
      </c>
      <c r="I8" s="17" t="str">
        <f t="shared" ref="I8:I17" si="0">IF(H8="","",(IF($C$20&lt;25%,"n/a",IF(H8&lt;=($D$20+$A$20),H8,"Descartado"))))</f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103.51</v>
      </c>
      <c r="I9" s="17">
        <f>IF(H9="","",(IF($C$20&lt;25%,"n/a",IF(H9&lt;=($D$20+$A$20),H9,"Descartado"))))</f>
        <v>103.51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>IF(H10="","",(IF($C$20&lt;25%,"n/a",IF(H10&lt;=($D$20+$A$20),H10,"Descartado"))))</f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>IF(H11="","",(IF($C$20&lt;25%,"n/a",IF(H11&lt;=($D$20+$A$20),H11,"Descartado"))))</f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>IF(H12="","",(IF($C$20&lt;25%,"n/a",IF(H12&lt;=($D$20+$A$20),H12,"Descartado"))))</f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>IF(H13="","",(IF($C$20&lt;25%,"n/a",IF(H13&lt;=($D$20+$A$20),H13,"Descartado"))))</f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85.057012336544304</v>
      </c>
      <c r="B20" s="8">
        <f>COUNT(H3:H17)</f>
        <v>7</v>
      </c>
      <c r="C20" s="9">
        <f>IF(B20&lt;2,"n/a",(A20/D20))</f>
        <v>0.78206153306863091</v>
      </c>
      <c r="D20" s="10">
        <f>IFERROR(ROUND(AVERAGE(H3:H17),2),"")</f>
        <v>108.76</v>
      </c>
      <c r="E20" s="15">
        <f>IFERROR(ROUND(IF(B20&lt;2,"n/a",(IF(C20&lt;=25%,"n/a",AVERAGE(I3:I17)))),2),"n/a")</f>
        <v>77.39</v>
      </c>
      <c r="F20" s="10">
        <f>IFERROR(ROUND(MEDIAN(H3:H17),2),"")</f>
        <v>79</v>
      </c>
      <c r="G20" s="11" t="str">
        <f>IFERROR(INDEX(G3:G17,MATCH(H20,H3:H17,0)),"")</f>
        <v>2 menor preço do pregão 90001/2025</v>
      </c>
      <c r="H20" s="12">
        <f>F3</f>
        <v>51</v>
      </c>
    </row>
    <row r="22" spans="1:9" x14ac:dyDescent="0.25">
      <c r="G22" s="13" t="s">
        <v>20</v>
      </c>
      <c r="H22" s="14">
        <f>IF(C20&lt;=25%,D20,MIN(E20:F20))</f>
        <v>77.39</v>
      </c>
    </row>
    <row r="23" spans="1:9" x14ac:dyDescent="0.25">
      <c r="G23" s="13" t="s">
        <v>6</v>
      </c>
      <c r="H23" s="14">
        <f>ROUND(H22,2)*D3</f>
        <v>19347.5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4</v>
      </c>
      <c r="B3" s="36" t="s">
        <v>37</v>
      </c>
      <c r="C3" s="38" t="s">
        <v>39</v>
      </c>
      <c r="D3" s="38">
        <v>200</v>
      </c>
      <c r="E3" s="39">
        <f>IF(C20&lt;=25%,D20,MIN(E20:F20))</f>
        <v>10</v>
      </c>
      <c r="F3" s="39">
        <f>MIN(H3:H17)</f>
        <v>9.3800000000000008</v>
      </c>
      <c r="G3" s="5" t="s">
        <v>80</v>
      </c>
      <c r="H3" s="16">
        <v>9.3800000000000008</v>
      </c>
      <c r="I3" s="17">
        <f>IF(H3="","",(IF($C$20&lt;25%,"n/a",IF(H3&lt;=($D$20+$A$20),H3,"Descartado"))))</f>
        <v>9.3800000000000008</v>
      </c>
    </row>
    <row r="4" spans="1:9" x14ac:dyDescent="0.25">
      <c r="A4" s="40"/>
      <c r="B4" s="37"/>
      <c r="C4" s="38"/>
      <c r="D4" s="38"/>
      <c r="E4" s="39"/>
      <c r="F4" s="39"/>
      <c r="G4" s="5" t="s">
        <v>76</v>
      </c>
      <c r="H4" s="16">
        <v>9.6</v>
      </c>
      <c r="I4" s="17">
        <f t="shared" ref="I4:I17" si="0">IF(H4="","",(IF($C$20&lt;25%,"n/a",IF(H4&lt;=($D$20+$A$20),H4,"Descartado"))))</f>
        <v>9.6</v>
      </c>
    </row>
    <row r="5" spans="1:9" x14ac:dyDescent="0.25">
      <c r="A5" s="40"/>
      <c r="B5" s="37"/>
      <c r="C5" s="38"/>
      <c r="D5" s="38"/>
      <c r="E5" s="39"/>
      <c r="F5" s="39"/>
      <c r="G5" s="5" t="s">
        <v>77</v>
      </c>
      <c r="H5" s="16">
        <v>10</v>
      </c>
      <c r="I5" s="17">
        <f t="shared" si="0"/>
        <v>10</v>
      </c>
    </row>
    <row r="6" spans="1:9" x14ac:dyDescent="0.25">
      <c r="A6" s="40"/>
      <c r="B6" s="37"/>
      <c r="C6" s="38"/>
      <c r="D6" s="38"/>
      <c r="E6" s="39"/>
      <c r="F6" s="39"/>
      <c r="G6" s="5" t="s">
        <v>78</v>
      </c>
      <c r="H6" s="16">
        <v>10</v>
      </c>
      <c r="I6" s="17">
        <f t="shared" si="0"/>
        <v>10</v>
      </c>
    </row>
    <row r="7" spans="1:9" x14ac:dyDescent="0.25">
      <c r="A7" s="40"/>
      <c r="B7" s="37"/>
      <c r="C7" s="38"/>
      <c r="D7" s="38"/>
      <c r="E7" s="39"/>
      <c r="F7" s="39"/>
      <c r="G7" s="5" t="s">
        <v>79</v>
      </c>
      <c r="H7" s="16">
        <v>10.01</v>
      </c>
      <c r="I7" s="17">
        <f t="shared" si="0"/>
        <v>10.01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38.5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27.94</v>
      </c>
      <c r="I9" s="17">
        <f t="shared" si="0"/>
        <v>27.94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11.830732578049989</v>
      </c>
      <c r="B20" s="8">
        <f>COUNT(H3:H17)</f>
        <v>7</v>
      </c>
      <c r="C20" s="9">
        <f>IF(B20&lt;2,"n/a",(A20/D20))</f>
        <v>0.71744891316252213</v>
      </c>
      <c r="D20" s="10">
        <f>IFERROR(ROUND(AVERAGE(H3:H17),2),"")</f>
        <v>16.489999999999998</v>
      </c>
      <c r="E20" s="15">
        <f>IFERROR(ROUND(IF(B20&lt;2,"n/a",(IF(C20&lt;=25%,"n/a",AVERAGE(I3:I17)))),2),"n/a")</f>
        <v>12.82</v>
      </c>
      <c r="F20" s="10">
        <f>IFERROR(ROUND(MEDIAN(H3:H17),2),"")</f>
        <v>10</v>
      </c>
      <c r="G20" s="11" t="str">
        <f>IFERROR(INDEX(G3:G17,MATCH(H20,H3:H17,0)),"")</f>
        <v>2 menor preço do pregão 90001/2025</v>
      </c>
      <c r="H20" s="12">
        <f>F3</f>
        <v>9.3800000000000008</v>
      </c>
    </row>
    <row r="22" spans="1:9" x14ac:dyDescent="0.25">
      <c r="G22" s="13" t="s">
        <v>20</v>
      </c>
      <c r="H22" s="14">
        <f>IF(C20&lt;=25%,D20,MIN(E20:F20))</f>
        <v>10</v>
      </c>
    </row>
    <row r="23" spans="1:9" x14ac:dyDescent="0.25">
      <c r="G23" s="13" t="s">
        <v>6</v>
      </c>
      <c r="H23" s="14">
        <f>ROUND(H22,2)*D3</f>
        <v>2000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5</v>
      </c>
      <c r="B3" s="36" t="s">
        <v>38</v>
      </c>
      <c r="C3" s="38" t="s">
        <v>40</v>
      </c>
      <c r="D3" s="38">
        <v>200</v>
      </c>
      <c r="E3" s="39">
        <f>IF(C20&lt;=25%,D20,MIN(E20:F20))</f>
        <v>14.53</v>
      </c>
      <c r="F3" s="39">
        <f>MIN(H3:H17)</f>
        <v>10.92</v>
      </c>
      <c r="G3" s="30" t="s">
        <v>69</v>
      </c>
      <c r="H3" s="31">
        <v>10.92</v>
      </c>
      <c r="I3" s="17">
        <f t="shared" ref="I3:I11" si="0">IF(H3="","",(IF($C$20&lt;25%,"n/a",IF(H3&lt;=($D$20+$A$20),H3,"Descartado"))))</f>
        <v>10.92</v>
      </c>
    </row>
    <row r="4" spans="1:9" x14ac:dyDescent="0.25">
      <c r="A4" s="40"/>
      <c r="B4" s="37"/>
      <c r="C4" s="38"/>
      <c r="D4" s="38"/>
      <c r="E4" s="39"/>
      <c r="F4" s="39"/>
      <c r="G4" s="30" t="s">
        <v>73</v>
      </c>
      <c r="H4" s="31">
        <v>11.3</v>
      </c>
      <c r="I4" s="17">
        <f t="shared" si="0"/>
        <v>11.3</v>
      </c>
    </row>
    <row r="5" spans="1:9" x14ac:dyDescent="0.25">
      <c r="A5" s="40"/>
      <c r="B5" s="37"/>
      <c r="C5" s="38"/>
      <c r="D5" s="38"/>
      <c r="E5" s="39"/>
      <c r="F5" s="39"/>
      <c r="G5" s="30" t="s">
        <v>74</v>
      </c>
      <c r="H5" s="31">
        <v>14</v>
      </c>
      <c r="I5" s="17">
        <f t="shared" si="0"/>
        <v>14</v>
      </c>
    </row>
    <row r="6" spans="1:9" x14ac:dyDescent="0.25">
      <c r="A6" s="40"/>
      <c r="B6" s="37"/>
      <c r="C6" s="38"/>
      <c r="D6" s="38"/>
      <c r="E6" s="39"/>
      <c r="F6" s="39"/>
      <c r="G6" s="30" t="s">
        <v>75</v>
      </c>
      <c r="H6" s="31">
        <v>14.25</v>
      </c>
      <c r="I6" s="17">
        <f t="shared" si="0"/>
        <v>14.25</v>
      </c>
    </row>
    <row r="7" spans="1:9" x14ac:dyDescent="0.25">
      <c r="A7" s="40"/>
      <c r="B7" s="37"/>
      <c r="C7" s="38"/>
      <c r="D7" s="38"/>
      <c r="E7" s="39"/>
      <c r="F7" s="39"/>
      <c r="G7" s="30" t="s">
        <v>81</v>
      </c>
      <c r="H7" s="31">
        <v>16</v>
      </c>
      <c r="I7" s="17">
        <f t="shared" si="0"/>
        <v>16</v>
      </c>
    </row>
    <row r="8" spans="1:9" x14ac:dyDescent="0.25">
      <c r="A8" s="40"/>
      <c r="B8" s="37"/>
      <c r="C8" s="38"/>
      <c r="D8" s="38"/>
      <c r="E8" s="39"/>
      <c r="F8" s="39"/>
      <c r="G8" s="29" t="s">
        <v>89</v>
      </c>
      <c r="H8" s="31">
        <v>16.11</v>
      </c>
      <c r="I8" s="17">
        <f t="shared" si="0"/>
        <v>16.11</v>
      </c>
    </row>
    <row r="9" spans="1:9" x14ac:dyDescent="0.25">
      <c r="A9" s="40"/>
      <c r="B9" s="37"/>
      <c r="C9" s="38"/>
      <c r="D9" s="38"/>
      <c r="E9" s="39"/>
      <c r="F9" s="39"/>
      <c r="G9" s="30" t="s">
        <v>68</v>
      </c>
      <c r="H9" s="16">
        <v>19.149999999999999</v>
      </c>
      <c r="I9" s="17">
        <f t="shared" si="0"/>
        <v>19.149999999999999</v>
      </c>
    </row>
    <row r="10" spans="1:9" x14ac:dyDescent="0.25">
      <c r="A10" s="40"/>
      <c r="B10" s="37"/>
      <c r="C10" s="38"/>
      <c r="D10" s="38"/>
      <c r="E10" s="39"/>
      <c r="F10" s="39"/>
      <c r="G10" s="33" t="s">
        <v>87</v>
      </c>
      <c r="H10" s="16">
        <v>30.8</v>
      </c>
      <c r="I10" s="17" t="str">
        <f t="shared" si="0"/>
        <v>Descartado</v>
      </c>
    </row>
    <row r="11" spans="1:9" x14ac:dyDescent="0.25">
      <c r="A11" s="40"/>
      <c r="B11" s="37"/>
      <c r="C11" s="38"/>
      <c r="D11" s="38"/>
      <c r="E11" s="39"/>
      <c r="F11" s="39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ref="I12:I17" si="1">IF(H12="","",(IF($C$20&lt;25%,"n/a",IF(H12&lt;=($D$20+$A$20),H12,"Descartado"))))</f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1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1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1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1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1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6.3399908460952412</v>
      </c>
      <c r="B20" s="8">
        <f>COUNT(H3:H17)</f>
        <v>8</v>
      </c>
      <c r="C20" s="9">
        <f>IF(B20&lt;2,"n/a",(A20/D20))</f>
        <v>0.38261863887116726</v>
      </c>
      <c r="D20" s="10">
        <f>IFERROR(ROUND(AVERAGE(H3:H17),2),"")</f>
        <v>16.57</v>
      </c>
      <c r="E20" s="15">
        <f>IFERROR(ROUND(IF(B20&lt;2,"n/a",(IF(C20&lt;=25%,"n/a",AVERAGE(I3:I17)))),2),"n/a")</f>
        <v>14.53</v>
      </c>
      <c r="F20" s="10">
        <f>IFERROR(ROUND(MEDIAN(H3:H17),2),"")</f>
        <v>15.13</v>
      </c>
      <c r="G20" s="11" t="str">
        <f>IFERROR(INDEX(G3:G17,MATCH(H20,H3:H17,0)),"")</f>
        <v>02MENOR PREÇO DO PREGÃO 90001/2025</v>
      </c>
      <c r="H20" s="12">
        <f>F3</f>
        <v>10.92</v>
      </c>
    </row>
    <row r="22" spans="1:9" x14ac:dyDescent="0.25">
      <c r="G22" s="13" t="s">
        <v>20</v>
      </c>
      <c r="H22" s="14">
        <f>IF(C20&lt;=25%,D20,MIN(E20:F20))</f>
        <v>14.53</v>
      </c>
    </row>
    <row r="23" spans="1:9" x14ac:dyDescent="0.25">
      <c r="G23" s="13" t="s">
        <v>6</v>
      </c>
      <c r="H23" s="14">
        <f>ROUND(H22,2)*D3</f>
        <v>2906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6</v>
      </c>
      <c r="B3" s="36" t="s">
        <v>41</v>
      </c>
      <c r="C3" s="38" t="s">
        <v>40</v>
      </c>
      <c r="D3" s="38">
        <v>100</v>
      </c>
      <c r="E3" s="39">
        <f>IF(C20&lt;=25%,D20,MIN(E20:F20))</f>
        <v>30.82</v>
      </c>
      <c r="F3" s="39">
        <f>MIN(H3:H17)</f>
        <v>28.5</v>
      </c>
      <c r="G3" s="30" t="s">
        <v>83</v>
      </c>
      <c r="H3" s="16">
        <v>28.5</v>
      </c>
      <c r="I3" s="17">
        <f>IF(H3="","",(IF($C$20&lt;25%,"n/a",IF(H3&lt;=($D$20+$A$20),H3,"Descartado"))))</f>
        <v>28.5</v>
      </c>
    </row>
    <row r="4" spans="1:9" x14ac:dyDescent="0.25">
      <c r="A4" s="40"/>
      <c r="B4" s="37"/>
      <c r="C4" s="38"/>
      <c r="D4" s="38"/>
      <c r="E4" s="39"/>
      <c r="F4" s="39"/>
      <c r="G4" s="30" t="s">
        <v>82</v>
      </c>
      <c r="H4" s="16">
        <v>29</v>
      </c>
      <c r="I4" s="17">
        <f t="shared" ref="I4:I17" si="0">IF(H4="","",(IF($C$20&lt;25%,"n/a",IF(H4&lt;=($D$20+$A$20),H4,"Descartado"))))</f>
        <v>29</v>
      </c>
    </row>
    <row r="5" spans="1:9" x14ac:dyDescent="0.25">
      <c r="A5" s="40"/>
      <c r="B5" s="37"/>
      <c r="C5" s="38"/>
      <c r="D5" s="38"/>
      <c r="E5" s="39"/>
      <c r="F5" s="39"/>
      <c r="G5" s="30" t="s">
        <v>74</v>
      </c>
      <c r="H5" s="16">
        <v>32</v>
      </c>
      <c r="I5" s="17">
        <f t="shared" si="0"/>
        <v>32</v>
      </c>
    </row>
    <row r="6" spans="1:9" x14ac:dyDescent="0.25">
      <c r="A6" s="40"/>
      <c r="B6" s="37"/>
      <c r="C6" s="38"/>
      <c r="D6" s="38"/>
      <c r="E6" s="39"/>
      <c r="F6" s="39"/>
      <c r="G6" s="30" t="s">
        <v>75</v>
      </c>
      <c r="H6" s="16">
        <v>32</v>
      </c>
      <c r="I6" s="17">
        <f t="shared" si="0"/>
        <v>32</v>
      </c>
    </row>
    <row r="7" spans="1:9" x14ac:dyDescent="0.25">
      <c r="A7" s="40"/>
      <c r="B7" s="37"/>
      <c r="C7" s="38"/>
      <c r="D7" s="38"/>
      <c r="E7" s="39"/>
      <c r="F7" s="39"/>
      <c r="G7" s="30" t="s">
        <v>81</v>
      </c>
      <c r="H7" s="16">
        <v>32.6</v>
      </c>
      <c r="I7" s="17">
        <f t="shared" si="0"/>
        <v>32.6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242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169.82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87.953241148757144</v>
      </c>
      <c r="B20" s="8">
        <f>COUNT(H3:H17)</f>
        <v>7</v>
      </c>
      <c r="C20" s="9">
        <f>IF(B20&lt;2,"n/a",(A20/D20))</f>
        <v>1.0878570333798039</v>
      </c>
      <c r="D20" s="10">
        <f>IFERROR(ROUND(AVERAGE(H3:H17),2),"")</f>
        <v>80.849999999999994</v>
      </c>
      <c r="E20" s="15">
        <f>IFERROR(ROUND(IF(B20&lt;2,"n/a",(IF(C20&lt;=25%,"n/a",AVERAGE(I3:I17)))),2),"n/a")</f>
        <v>30.82</v>
      </c>
      <c r="F20" s="10">
        <f>IFERROR(ROUND(MEDIAN(H3:H17),2),"")</f>
        <v>32</v>
      </c>
      <c r="G20" s="11" t="str">
        <f>IFERROR(INDEX(G3:G17,MATCH(H20,H3:H17,0)),"")</f>
        <v>2 MENOR PREÇO DO PREGÃO 90001/2025</v>
      </c>
      <c r="H20" s="12">
        <f>F3</f>
        <v>28.5</v>
      </c>
    </row>
    <row r="22" spans="1:9" x14ac:dyDescent="0.25">
      <c r="G22" s="13" t="s">
        <v>20</v>
      </c>
      <c r="H22" s="14">
        <f>IF(C20&lt;=25%,D20,MIN(E20:F20))</f>
        <v>30.82</v>
      </c>
    </row>
    <row r="23" spans="1:9" x14ac:dyDescent="0.25">
      <c r="G23" s="13" t="s">
        <v>6</v>
      </c>
      <c r="H23" s="14">
        <f>ROUND(H22,2)*D3</f>
        <v>3082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3" sqref="H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7</v>
      </c>
      <c r="B3" s="36" t="s">
        <v>42</v>
      </c>
      <c r="C3" s="38" t="s">
        <v>39</v>
      </c>
      <c r="D3" s="38">
        <v>200</v>
      </c>
      <c r="E3" s="39">
        <f>IF(C20&lt;=25%,D20,MIN(E20:F20))</f>
        <v>22.2</v>
      </c>
      <c r="F3" s="39">
        <f>MIN(H3:H17)</f>
        <v>18</v>
      </c>
      <c r="G3" s="30" t="s">
        <v>83</v>
      </c>
      <c r="H3" s="16">
        <v>18</v>
      </c>
      <c r="I3" s="17">
        <f>IF(H3="","",(IF($C$20&lt;25%,"n/a",IF(H3&lt;=($D$20+$A$20),H3,"Descartado"))))</f>
        <v>18</v>
      </c>
    </row>
    <row r="4" spans="1:9" x14ac:dyDescent="0.25">
      <c r="A4" s="40"/>
      <c r="B4" s="37"/>
      <c r="C4" s="38"/>
      <c r="D4" s="38"/>
      <c r="E4" s="39"/>
      <c r="F4" s="39"/>
      <c r="G4" s="30" t="s">
        <v>82</v>
      </c>
      <c r="H4" s="16">
        <v>18.8</v>
      </c>
      <c r="I4" s="17">
        <f t="shared" ref="I4:I17" si="0">IF(H4="","",(IF($C$20&lt;25%,"n/a",IF(H4&lt;=($D$20+$A$20),H4,"Descartado"))))</f>
        <v>18.8</v>
      </c>
    </row>
    <row r="5" spans="1:9" x14ac:dyDescent="0.25">
      <c r="A5" s="40"/>
      <c r="B5" s="37"/>
      <c r="C5" s="38"/>
      <c r="D5" s="38"/>
      <c r="E5" s="39"/>
      <c r="F5" s="39"/>
      <c r="G5" s="30" t="s">
        <v>74</v>
      </c>
      <c r="H5" s="16">
        <v>21.85</v>
      </c>
      <c r="I5" s="17">
        <f t="shared" si="0"/>
        <v>21.85</v>
      </c>
    </row>
    <row r="6" spans="1:9" x14ac:dyDescent="0.25">
      <c r="A6" s="40"/>
      <c r="B6" s="37"/>
      <c r="C6" s="38"/>
      <c r="D6" s="38"/>
      <c r="E6" s="39"/>
      <c r="F6" s="39"/>
      <c r="G6" s="30" t="s">
        <v>75</v>
      </c>
      <c r="H6" s="16">
        <v>26</v>
      </c>
      <c r="I6" s="17">
        <f t="shared" si="0"/>
        <v>26</v>
      </c>
    </row>
    <row r="7" spans="1:9" x14ac:dyDescent="0.25">
      <c r="A7" s="40"/>
      <c r="B7" s="37"/>
      <c r="C7" s="38"/>
      <c r="D7" s="38"/>
      <c r="E7" s="39"/>
      <c r="F7" s="39"/>
      <c r="G7" s="30" t="s">
        <v>81</v>
      </c>
      <c r="H7" s="16">
        <v>26.35</v>
      </c>
      <c r="I7" s="17">
        <f t="shared" si="0"/>
        <v>26.35</v>
      </c>
    </row>
    <row r="8" spans="1:9" x14ac:dyDescent="0.25">
      <c r="A8" s="40"/>
      <c r="B8" s="37"/>
      <c r="C8" s="38"/>
      <c r="D8" s="38"/>
      <c r="E8" s="39"/>
      <c r="F8" s="39"/>
      <c r="G8" s="5" t="s">
        <v>89</v>
      </c>
      <c r="H8" s="16">
        <v>87.19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26.760923314913235</v>
      </c>
      <c r="B20" s="8">
        <f>COUNT(H3:H17)</f>
        <v>6</v>
      </c>
      <c r="C20" s="9">
        <f>IF(B20&lt;2,"n/a",(A20/D20))</f>
        <v>0.81020052421777877</v>
      </c>
      <c r="D20" s="10">
        <f>IFERROR(ROUND(AVERAGE(H3:H17),2),"")</f>
        <v>33.03</v>
      </c>
      <c r="E20" s="15">
        <f>IFERROR(ROUND(IF(B20&lt;2,"n/a",(IF(C20&lt;=25%,"n/a",AVERAGE(I3:I17)))),2),"n/a")</f>
        <v>22.2</v>
      </c>
      <c r="F20" s="10">
        <f>IFERROR(ROUND(MEDIAN(H3:H17),2),"")</f>
        <v>23.93</v>
      </c>
      <c r="G20" s="11" t="str">
        <f>IFERROR(INDEX(G3:G17,MATCH(H20,H3:H17,0)),"")</f>
        <v>2 MENOR PREÇO DO PREGÃO 90001/2025</v>
      </c>
      <c r="H20" s="12">
        <f>F3</f>
        <v>18</v>
      </c>
    </row>
    <row r="22" spans="1:9" x14ac:dyDescent="0.25">
      <c r="G22" s="13" t="s">
        <v>20</v>
      </c>
      <c r="H22" s="14">
        <f>IF(C20&lt;=25%,D20,MIN(E20:F20))</f>
        <v>22.2</v>
      </c>
    </row>
    <row r="23" spans="1:9" x14ac:dyDescent="0.25">
      <c r="G23" s="13" t="s">
        <v>6</v>
      </c>
      <c r="H23" s="14">
        <f>ROUND(H22,2)*D3</f>
        <v>4440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8</v>
      </c>
      <c r="B3" s="36" t="s">
        <v>43</v>
      </c>
      <c r="C3" s="38" t="s">
        <v>39</v>
      </c>
      <c r="D3" s="38">
        <v>1500</v>
      </c>
      <c r="E3" s="39">
        <f>IF(C20&lt;=25%,D20,MIN(E20:F20))</f>
        <v>1.53</v>
      </c>
      <c r="F3" s="39">
        <f>MIN(H3:H17)</f>
        <v>1.17</v>
      </c>
      <c r="G3" s="30" t="s">
        <v>83</v>
      </c>
      <c r="H3" s="16">
        <v>1.17</v>
      </c>
      <c r="I3" s="17">
        <f>IF(H3="","",(IF($C$20&lt;25%,"n/a",IF(H3&lt;=($D$20+$A$20),H3,"Descartado"))))</f>
        <v>1.17</v>
      </c>
    </row>
    <row r="4" spans="1:9" x14ac:dyDescent="0.25">
      <c r="A4" s="40"/>
      <c r="B4" s="37"/>
      <c r="C4" s="38"/>
      <c r="D4" s="38"/>
      <c r="E4" s="39"/>
      <c r="F4" s="39"/>
      <c r="G4" s="30" t="s">
        <v>82</v>
      </c>
      <c r="H4" s="16">
        <v>1.17</v>
      </c>
      <c r="I4" s="17">
        <f t="shared" ref="I4:I17" si="0">IF(H4="","",(IF($C$20&lt;25%,"n/a",IF(H4&lt;=($D$20+$A$20),H4,"Descartado"))))</f>
        <v>1.17</v>
      </c>
    </row>
    <row r="5" spans="1:9" x14ac:dyDescent="0.25">
      <c r="A5" s="40"/>
      <c r="B5" s="37"/>
      <c r="C5" s="38"/>
      <c r="D5" s="38"/>
      <c r="E5" s="39"/>
      <c r="F5" s="39"/>
      <c r="G5" s="30" t="s">
        <v>74</v>
      </c>
      <c r="H5" s="16">
        <v>1.59</v>
      </c>
      <c r="I5" s="17">
        <f t="shared" si="0"/>
        <v>1.59</v>
      </c>
    </row>
    <row r="6" spans="1:9" x14ac:dyDescent="0.25">
      <c r="A6" s="40"/>
      <c r="B6" s="37"/>
      <c r="C6" s="38"/>
      <c r="D6" s="38"/>
      <c r="E6" s="39"/>
      <c r="F6" s="39"/>
      <c r="G6" s="30" t="s">
        <v>75</v>
      </c>
      <c r="H6" s="16">
        <v>1.65</v>
      </c>
      <c r="I6" s="17">
        <f t="shared" si="0"/>
        <v>1.65</v>
      </c>
    </row>
    <row r="7" spans="1:9" x14ac:dyDescent="0.25">
      <c r="A7" s="40"/>
      <c r="B7" s="37"/>
      <c r="C7" s="38"/>
      <c r="D7" s="38"/>
      <c r="E7" s="39"/>
      <c r="F7" s="39"/>
      <c r="G7" s="30" t="s">
        <v>81</v>
      </c>
      <c r="H7" s="16">
        <v>2.0499999999999998</v>
      </c>
      <c r="I7" s="17">
        <f t="shared" si="0"/>
        <v>2.0499999999999998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19.8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7.4676647398411413</v>
      </c>
      <c r="B20" s="8">
        <f>COUNT(H3:H17)</f>
        <v>6</v>
      </c>
      <c r="C20" s="9">
        <f>IF(B20&lt;2,"n/a",(A20/D20))</f>
        <v>1.6340623063109718</v>
      </c>
      <c r="D20" s="10">
        <f>IFERROR(ROUND(AVERAGE(H3:H17),2),"")</f>
        <v>4.57</v>
      </c>
      <c r="E20" s="15">
        <f>IFERROR(ROUND(IF(B20&lt;2,"n/a",(IF(C20&lt;=25%,"n/a",AVERAGE(I3:I17)))),2),"n/a")</f>
        <v>1.53</v>
      </c>
      <c r="F20" s="10">
        <f>IFERROR(ROUND(MEDIAN(H3:H17),2),"")</f>
        <v>1.62</v>
      </c>
      <c r="G20" s="11" t="str">
        <f>IFERROR(INDEX(G3:G17,MATCH(H20,H3:H17,0)),"")</f>
        <v>2 MENOR PREÇO DO PREGÃO 90001/2025</v>
      </c>
      <c r="H20" s="12">
        <f>F3</f>
        <v>1.17</v>
      </c>
    </row>
    <row r="22" spans="1:9" x14ac:dyDescent="0.25">
      <c r="G22" s="13" t="s">
        <v>20</v>
      </c>
      <c r="H22" s="14">
        <f>IF(C20&lt;=25%,D20,MIN(E20:F20))</f>
        <v>1.53</v>
      </c>
    </row>
    <row r="23" spans="1:9" x14ac:dyDescent="0.25">
      <c r="G23" s="13" t="s">
        <v>6</v>
      </c>
      <c r="H23" s="14">
        <f>ROUND(H22,2)*D3</f>
        <v>2295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9</v>
      </c>
      <c r="B3" s="36" t="s">
        <v>44</v>
      </c>
      <c r="C3" s="38" t="s">
        <v>39</v>
      </c>
      <c r="D3" s="38">
        <v>1500</v>
      </c>
      <c r="E3" s="39">
        <f>IF(C20&lt;=25%,D20,MIN(E20:F20))</f>
        <v>3.01</v>
      </c>
      <c r="F3" s="39">
        <f>MIN(H3:H17)</f>
        <v>2.4</v>
      </c>
      <c r="G3" s="30" t="s">
        <v>83</v>
      </c>
      <c r="H3" s="31">
        <v>2.4</v>
      </c>
      <c r="I3" s="17">
        <f>IF(H3="","",(IF($C$20&lt;25%,"n/a",IF(H3&lt;=($D$20+$A$20),H3,"Descartado"))))</f>
        <v>2.4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31">
        <v>2.4</v>
      </c>
      <c r="I4" s="17">
        <f t="shared" ref="I4:I17" si="0">IF(H4="","",(IF($C$20&lt;25%,"n/a",IF(H4&lt;=($D$20+$A$20),H4,"Descartado"))))</f>
        <v>2.4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31">
        <v>2.88</v>
      </c>
      <c r="I5" s="17">
        <f t="shared" si="0"/>
        <v>2.88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31">
        <v>2.94</v>
      </c>
      <c r="I6" s="17">
        <f t="shared" si="0"/>
        <v>2.94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31">
        <v>3.08</v>
      </c>
      <c r="I7" s="17">
        <f t="shared" si="0"/>
        <v>3.08</v>
      </c>
    </row>
    <row r="8" spans="1:9" x14ac:dyDescent="0.25">
      <c r="A8" s="40"/>
      <c r="B8" s="37"/>
      <c r="C8" s="38"/>
      <c r="D8" s="38"/>
      <c r="E8" s="39"/>
      <c r="F8" s="39"/>
      <c r="G8" s="30" t="s">
        <v>89</v>
      </c>
      <c r="H8" s="31">
        <v>8.9700000000000006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30" t="s">
        <v>68</v>
      </c>
      <c r="H9" s="16">
        <v>5.19</v>
      </c>
      <c r="I9" s="17">
        <f t="shared" si="0"/>
        <v>5.19</v>
      </c>
    </row>
    <row r="10" spans="1:9" x14ac:dyDescent="0.25">
      <c r="A10" s="40"/>
      <c r="B10" s="37"/>
      <c r="C10" s="38"/>
      <c r="D10" s="38"/>
      <c r="E10" s="39"/>
      <c r="F10" s="39"/>
      <c r="G10" s="30" t="s">
        <v>87</v>
      </c>
      <c r="H10" s="16">
        <v>7.15</v>
      </c>
      <c r="I10" s="17" t="str">
        <f t="shared" si="0"/>
        <v>Descartado</v>
      </c>
    </row>
    <row r="11" spans="1:9" x14ac:dyDescent="0.25">
      <c r="A11" s="40"/>
      <c r="B11" s="37"/>
      <c r="C11" s="38"/>
      <c r="D11" s="38"/>
      <c r="E11" s="39"/>
      <c r="F11" s="39"/>
      <c r="G11" s="30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2.4857131055005408</v>
      </c>
      <c r="B20" s="8">
        <f>COUNT(H3:H17)</f>
        <v>8</v>
      </c>
      <c r="C20" s="9">
        <f>IF(B20&lt;2,"n/a",(A20/D20))</f>
        <v>0.56751440764852534</v>
      </c>
      <c r="D20" s="10">
        <f>IFERROR(ROUND(AVERAGE(H3:H17),2),"")</f>
        <v>4.38</v>
      </c>
      <c r="E20" s="15">
        <f>IFERROR(ROUND(IF(B20&lt;2,"n/a",(IF(C20&lt;=25%,"n/a",AVERAGE(I3:I17)))),2),"n/a")</f>
        <v>3.15</v>
      </c>
      <c r="F20" s="10">
        <f>IFERROR(ROUND(MEDIAN(H3:H17),2),"")</f>
        <v>3.01</v>
      </c>
      <c r="G20" s="11" t="str">
        <f>IFERROR(INDEX(G3:G17,MATCH(H20,H3:H17,0)),"")</f>
        <v>2 MENOR PREÇO DO PREGÃO 90001/2025</v>
      </c>
      <c r="H20" s="12">
        <f>F3</f>
        <v>2.4</v>
      </c>
    </row>
    <row r="22" spans="1:9" x14ac:dyDescent="0.25">
      <c r="G22" s="13" t="s">
        <v>20</v>
      </c>
      <c r="H22" s="14">
        <f>IF(C20&lt;=25%,D20,MIN(E20:F20))</f>
        <v>3.01</v>
      </c>
    </row>
    <row r="23" spans="1:9" x14ac:dyDescent="0.25">
      <c r="G23" s="13" t="s">
        <v>6</v>
      </c>
      <c r="H23" s="14">
        <f>ROUND(H22,2)*D3</f>
        <v>4515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10</v>
      </c>
      <c r="B3" s="36" t="s">
        <v>45</v>
      </c>
      <c r="C3" s="38" t="s">
        <v>39</v>
      </c>
      <c r="D3" s="38">
        <v>100</v>
      </c>
      <c r="E3" s="39">
        <f>IF(C20&lt;=25%,D20,MIN(E20:F20))</f>
        <v>7.49</v>
      </c>
      <c r="F3" s="39">
        <f>MIN(H3:H17)</f>
        <v>7.49</v>
      </c>
      <c r="G3" s="30" t="s">
        <v>83</v>
      </c>
      <c r="H3" s="16">
        <v>7.49</v>
      </c>
      <c r="I3" s="17">
        <f>IF(H3="","",(IF($C$20&lt;25%,"n/a",IF(H3&lt;=($D$20+$A$20),H3,"Descartado"))))</f>
        <v>7.49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7.49</v>
      </c>
      <c r="I4" s="17">
        <f t="shared" ref="I4:I17" si="0">IF(H4="","",(IF($C$20&lt;25%,"n/a",IF(H4&lt;=($D$20+$A$20),H4,"Descartado"))))</f>
        <v>7.49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7.49</v>
      </c>
      <c r="I5" s="17">
        <f t="shared" si="0"/>
        <v>7.49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7.49</v>
      </c>
      <c r="I6" s="17">
        <f t="shared" si="0"/>
        <v>7.49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12</v>
      </c>
      <c r="I7" s="17">
        <f t="shared" si="0"/>
        <v>12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24.2</v>
      </c>
      <c r="I8" s="17">
        <f t="shared" si="0"/>
        <v>24.2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37.6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11.759965581420317</v>
      </c>
      <c r="B20" s="8">
        <f>COUNT(H3:H17)</f>
        <v>7</v>
      </c>
      <c r="C20" s="9">
        <f>IF(B20&lt;2,"n/a",(A20/D20))</f>
        <v>0.7935199447652036</v>
      </c>
      <c r="D20" s="10">
        <f>IFERROR(ROUND(AVERAGE(H3:H17),2),"")</f>
        <v>14.82</v>
      </c>
      <c r="E20" s="15">
        <f>IFERROR(ROUND(IF(B20&lt;2,"n/a",(IF(C20&lt;=25%,"n/a",AVERAGE(I3:I17)))),2),"n/a")</f>
        <v>11.03</v>
      </c>
      <c r="F20" s="10">
        <f>IFERROR(ROUND(MEDIAN(H3:H17),2),"")</f>
        <v>7.49</v>
      </c>
      <c r="G20" s="11" t="str">
        <f>IFERROR(INDEX(G3:G17,MATCH(H20,H3:H17,0)),"")</f>
        <v>2 MENOR PREÇO DO PREGÃO 90001/2025</v>
      </c>
      <c r="H20" s="12">
        <f>F3</f>
        <v>7.49</v>
      </c>
    </row>
    <row r="22" spans="1:9" x14ac:dyDescent="0.25">
      <c r="G22" s="13" t="s">
        <v>20</v>
      </c>
      <c r="H22" s="14">
        <f>IF(C20&lt;=25%,D20,MIN(E20:F20))</f>
        <v>7.49</v>
      </c>
    </row>
    <row r="23" spans="1:9" x14ac:dyDescent="0.25">
      <c r="G23" s="13" t="s">
        <v>6</v>
      </c>
      <c r="H23" s="14">
        <f>ROUND(H22,2)*D3</f>
        <v>749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11</v>
      </c>
      <c r="B3" s="36" t="s">
        <v>46</v>
      </c>
      <c r="C3" s="38" t="s">
        <v>39</v>
      </c>
      <c r="D3" s="38">
        <v>400</v>
      </c>
      <c r="E3" s="39">
        <f>IF(C20&lt;=25%,D20,MIN(E20:F20))</f>
        <v>6.92</v>
      </c>
      <c r="F3" s="39">
        <f>MIN(H3:H17)</f>
        <v>4.57</v>
      </c>
      <c r="G3" s="30" t="s">
        <v>83</v>
      </c>
      <c r="H3" s="16">
        <v>4.57</v>
      </c>
      <c r="I3" s="17">
        <f>IF(H3="","",(IF($C$20&lt;25%,"n/a",IF(H3&lt;=($D$20+$A$20),H3,"Descartado"))))</f>
        <v>4.57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4.57</v>
      </c>
      <c r="I4" s="17">
        <f t="shared" ref="I4:I17" si="0">IF(H4="","",(IF($C$20&lt;25%,"n/a",IF(H4&lt;=($D$20+$A$20),H4,"Descartado"))))</f>
        <v>4.57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4.57</v>
      </c>
      <c r="I5" s="17">
        <f t="shared" si="0"/>
        <v>4.57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6.92</v>
      </c>
      <c r="I6" s="17">
        <f t="shared" si="0"/>
        <v>6.92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11</v>
      </c>
      <c r="I7" s="17">
        <f t="shared" si="0"/>
        <v>11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13.2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10.59</v>
      </c>
      <c r="I9" s="17">
        <f t="shared" si="0"/>
        <v>10.59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3.6322890591917116</v>
      </c>
      <c r="B20" s="8">
        <f>COUNT(H3:H17)</f>
        <v>7</v>
      </c>
      <c r="C20" s="9">
        <f>IF(B20&lt;2,"n/a",(A20/D20))</f>
        <v>0.45862235595854944</v>
      </c>
      <c r="D20" s="10">
        <f>IFERROR(ROUND(AVERAGE(H3:H17),2),"")</f>
        <v>7.92</v>
      </c>
      <c r="E20" s="15">
        <f>IFERROR(ROUND(IF(B20&lt;2,"n/a",(IF(C20&lt;=25%,"n/a",AVERAGE(I3:I17)))),2),"n/a")</f>
        <v>7.04</v>
      </c>
      <c r="F20" s="10">
        <f>IFERROR(ROUND(MEDIAN(H3:H17),2),"")</f>
        <v>6.92</v>
      </c>
      <c r="G20" s="11" t="str">
        <f>IFERROR(INDEX(G3:G17,MATCH(H20,H3:H17,0)),"")</f>
        <v>2 MENOR PREÇO DO PREGÃO 90001/2025</v>
      </c>
      <c r="H20" s="12">
        <f>F3</f>
        <v>4.57</v>
      </c>
    </row>
    <row r="22" spans="1:9" x14ac:dyDescent="0.25">
      <c r="G22" s="13" t="s">
        <v>20</v>
      </c>
      <c r="H22" s="14">
        <f>IF(C20&lt;=25%,D20,MIN(E20:F20))</f>
        <v>6.92</v>
      </c>
    </row>
    <row r="23" spans="1:9" x14ac:dyDescent="0.25">
      <c r="G23" s="13" t="s">
        <v>6</v>
      </c>
      <c r="H23" s="14">
        <f>ROUND(H22,2)*D3</f>
        <v>2768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12</v>
      </c>
      <c r="B3" s="36" t="s">
        <v>47</v>
      </c>
      <c r="C3" s="38" t="s">
        <v>39</v>
      </c>
      <c r="D3" s="38">
        <v>1000</v>
      </c>
      <c r="E3" s="39">
        <f>IF(C20&lt;=25%,D20,MIN(E20:F20))</f>
        <v>2.5499999999999998</v>
      </c>
      <c r="F3" s="39">
        <f>MIN(H3:H17)</f>
        <v>2.06</v>
      </c>
      <c r="G3" s="30" t="s">
        <v>83</v>
      </c>
      <c r="H3" s="16">
        <v>2.06</v>
      </c>
      <c r="I3" s="17">
        <f>IF(H3="","",(IF($C$20&lt;25%,"n/a",IF(H3&lt;=($D$20+$A$20),H3,"Descartado"))))</f>
        <v>2.06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2.4</v>
      </c>
      <c r="I4" s="17">
        <f t="shared" ref="I4:I17" si="0">IF(H4="","",(IF($C$20&lt;25%,"n/a",IF(H4&lt;=($D$20+$A$20),H4,"Descartado"))))</f>
        <v>2.4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2.59</v>
      </c>
      <c r="I5" s="17">
        <f t="shared" si="0"/>
        <v>2.59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2.8</v>
      </c>
      <c r="I6" s="17">
        <f t="shared" si="0"/>
        <v>2.8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2.9</v>
      </c>
      <c r="I7" s="17">
        <f t="shared" si="0"/>
        <v>2.9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15.4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14.67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6.1018377403470678</v>
      </c>
      <c r="B20" s="8">
        <f>COUNT(H3:H17)</f>
        <v>7</v>
      </c>
      <c r="C20" s="9">
        <f>IF(B20&lt;2,"n/a",(A20/D20))</f>
        <v>0.9970323105142268</v>
      </c>
      <c r="D20" s="10">
        <f>IFERROR(ROUND(AVERAGE(H3:H17),2),"")</f>
        <v>6.12</v>
      </c>
      <c r="E20" s="15">
        <f>IFERROR(ROUND(IF(B20&lt;2,"n/a",(IF(C20&lt;=25%,"n/a",AVERAGE(I3:I17)))),2),"n/a")</f>
        <v>2.5499999999999998</v>
      </c>
      <c r="F20" s="10">
        <f>IFERROR(ROUND(MEDIAN(H3:H17),2),"")</f>
        <v>2.8</v>
      </c>
      <c r="G20" s="11" t="str">
        <f>IFERROR(INDEX(G3:G17,MATCH(H20,H3:H17,0)),"")</f>
        <v>2 MENOR PREÇO DO PREGÃO 90001/2025</v>
      </c>
      <c r="H20" s="12">
        <f>F3</f>
        <v>2.06</v>
      </c>
    </row>
    <row r="22" spans="1:9" x14ac:dyDescent="0.25">
      <c r="G22" s="13" t="s">
        <v>20</v>
      </c>
      <c r="H22" s="14">
        <f>IF(C20&lt;=25%,D20,MIN(E20:F20))</f>
        <v>2.5499999999999998</v>
      </c>
    </row>
    <row r="23" spans="1:9" x14ac:dyDescent="0.25">
      <c r="G23" s="13" t="s">
        <v>6</v>
      </c>
      <c r="H23" s="14">
        <f>ROUND(H22,2)*D3</f>
        <v>2550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13</v>
      </c>
      <c r="B3" s="36" t="s">
        <v>48</v>
      </c>
      <c r="C3" s="38" t="s">
        <v>7</v>
      </c>
      <c r="D3" s="38">
        <v>3000</v>
      </c>
      <c r="E3" s="39">
        <f>IF(C20&lt;=25%,D20,MIN(E20:F20))</f>
        <v>0.36</v>
      </c>
      <c r="F3" s="39">
        <f>MIN(H3:H17)</f>
        <v>0.3</v>
      </c>
      <c r="G3" s="30" t="s">
        <v>83</v>
      </c>
      <c r="H3" s="16">
        <v>0.3</v>
      </c>
      <c r="I3" s="17">
        <f>IF(H3="","",(IF($C$20&lt;25%,"n/a",IF(H3&lt;=($D$20+$A$20),H3,"Descartado"))))</f>
        <v>0.3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0.31</v>
      </c>
      <c r="I4" s="17">
        <f t="shared" ref="I4:I17" si="0">IF(H4="","",(IF($C$20&lt;25%,"n/a",IF(H4&lt;=($D$20+$A$20),H4,"Descartado"))))</f>
        <v>0.31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0.38</v>
      </c>
      <c r="I5" s="17">
        <f t="shared" si="0"/>
        <v>0.38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0.4</v>
      </c>
      <c r="I6" s="17">
        <f t="shared" si="0"/>
        <v>0.4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0.4</v>
      </c>
      <c r="I7" s="17">
        <f t="shared" si="0"/>
        <v>0.4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0.99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0.98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0.30858355355366807</v>
      </c>
      <c r="B20" s="8">
        <f>COUNT(H3:H17)</f>
        <v>7</v>
      </c>
      <c r="C20" s="9">
        <f>IF(B20&lt;2,"n/a",(A20/D20))</f>
        <v>0.57145102509938528</v>
      </c>
      <c r="D20" s="10">
        <f>IFERROR(ROUND(AVERAGE(H3:H17),2),"")</f>
        <v>0.54</v>
      </c>
      <c r="E20" s="15">
        <f>IFERROR(ROUND(IF(B20&lt;2,"n/a",(IF(C20&lt;=25%,"n/a",AVERAGE(I3:I17)))),2),"n/a")</f>
        <v>0.36</v>
      </c>
      <c r="F20" s="10">
        <f>IFERROR(ROUND(MEDIAN(H3:H17),2),"")</f>
        <v>0.4</v>
      </c>
      <c r="G20" s="11" t="str">
        <f>IFERROR(INDEX(G3:G17,MATCH(H20,H3:H17,0)),"")</f>
        <v>2 MENOR PREÇO DO PREGÃO 90001/2025</v>
      </c>
      <c r="H20" s="12">
        <f>F3</f>
        <v>0.3</v>
      </c>
    </row>
    <row r="22" spans="1:9" x14ac:dyDescent="0.25">
      <c r="G22" s="13" t="s">
        <v>20</v>
      </c>
      <c r="H22" s="14">
        <f>IF(C20&lt;=25%,D20,MIN(E20:F20))</f>
        <v>0.36</v>
      </c>
    </row>
    <row r="23" spans="1:9" x14ac:dyDescent="0.25">
      <c r="G23" s="13" t="s">
        <v>6</v>
      </c>
      <c r="H23" s="14">
        <f>ROUND(H22,2)*D3</f>
        <v>1080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14</v>
      </c>
      <c r="B3" s="36" t="s">
        <v>49</v>
      </c>
      <c r="C3" s="38" t="s">
        <v>39</v>
      </c>
      <c r="D3" s="38">
        <v>1000</v>
      </c>
      <c r="E3" s="39">
        <f>IF(C20&lt;=25%,D20,MIN(E20:F20))</f>
        <v>0.49</v>
      </c>
      <c r="F3" s="39">
        <f>MIN(H3:H17)</f>
        <v>0.15</v>
      </c>
      <c r="G3" s="30" t="s">
        <v>83</v>
      </c>
      <c r="H3" s="16">
        <v>0.45</v>
      </c>
      <c r="I3" s="17">
        <f>IF(H3="","",(IF($C$20&lt;25%,"n/a",IF(H3&lt;=($D$20+$A$20),H3,"Descartado"))))</f>
        <v>0.45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0.5</v>
      </c>
      <c r="I4" s="17">
        <f t="shared" ref="I4:I17" si="0">IF(H4="","",(IF($C$20&lt;25%,"n/a",IF(H4&lt;=($D$20+$A$20),H4,"Descartado"))))</f>
        <v>0.5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0.6</v>
      </c>
      <c r="I5" s="17">
        <f t="shared" si="0"/>
        <v>0.6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0.6</v>
      </c>
      <c r="I6" s="17">
        <f t="shared" si="0"/>
        <v>0.6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0.61</v>
      </c>
      <c r="I7" s="17">
        <f t="shared" si="0"/>
        <v>0.61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2.75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0.15</v>
      </c>
      <c r="I9" s="17">
        <f t="shared" si="0"/>
        <v>0.15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0.87111860217057635</v>
      </c>
      <c r="B20" s="8">
        <f>COUNT(H3:H17)</f>
        <v>7</v>
      </c>
      <c r="C20" s="9">
        <f>IF(B20&lt;2,"n/a",(A20/D20))</f>
        <v>1.0754550644081189</v>
      </c>
      <c r="D20" s="10">
        <f>IFERROR(ROUND(AVERAGE(H3:H17),2),"")</f>
        <v>0.81</v>
      </c>
      <c r="E20" s="15">
        <f>IFERROR(ROUND(IF(B20&lt;2,"n/a",(IF(C20&lt;=25%,"n/a",AVERAGE(I3:I17)))),2),"n/a")</f>
        <v>0.49</v>
      </c>
      <c r="F20" s="10">
        <f>IFERROR(ROUND(MEDIAN(H3:H17),2),"")</f>
        <v>0.6</v>
      </c>
      <c r="G20" s="11" t="str">
        <f>IFERROR(INDEX(G3:G17,MATCH(H20,H3:H17,0)),"")</f>
        <v>Proposta EGBA</v>
      </c>
      <c r="H20" s="12">
        <f>F3</f>
        <v>0.15</v>
      </c>
    </row>
    <row r="22" spans="1:9" x14ac:dyDescent="0.25">
      <c r="G22" s="13" t="s">
        <v>20</v>
      </c>
      <c r="H22" s="14">
        <f>IF(C20&lt;=25%,D20,MIN(E20:F20))</f>
        <v>0.49</v>
      </c>
    </row>
    <row r="23" spans="1:9" x14ac:dyDescent="0.25">
      <c r="G23" s="13" t="s">
        <v>6</v>
      </c>
      <c r="H23" s="14">
        <f>ROUND(H22,2)*D3</f>
        <v>490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15</v>
      </c>
      <c r="B3" s="36" t="s">
        <v>50</v>
      </c>
      <c r="C3" s="38" t="s">
        <v>39</v>
      </c>
      <c r="D3" s="38">
        <v>1000</v>
      </c>
      <c r="E3" s="39">
        <f>IF(C20&lt;=25%,D20,MIN(E20:F20))</f>
        <v>2.44</v>
      </c>
      <c r="F3" s="39">
        <f>MIN(H3:H17)</f>
        <v>1.85</v>
      </c>
      <c r="G3" s="30" t="s">
        <v>83</v>
      </c>
      <c r="H3" s="16">
        <v>1.85</v>
      </c>
      <c r="I3" s="17">
        <f t="shared" ref="I3:I17" si="0">IF(H3="","",(IF($C$20&lt;25%,"n/a",IF(H3&lt;=($D$20+$A$20),H3,"Descartado"))))</f>
        <v>1.85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2.14</v>
      </c>
      <c r="I4" s="17">
        <f t="shared" si="0"/>
        <v>2.14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2.2999999999999998</v>
      </c>
      <c r="I5" s="17">
        <f t="shared" si="0"/>
        <v>2.2999999999999998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2.5</v>
      </c>
      <c r="I6" s="17">
        <f t="shared" si="0"/>
        <v>2.5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2.59</v>
      </c>
      <c r="I7" s="17">
        <f t="shared" si="0"/>
        <v>2.59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9.9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3.26</v>
      </c>
      <c r="I9" s="17">
        <f t="shared" si="0"/>
        <v>3.26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2.8535817092609372</v>
      </c>
      <c r="B20" s="8">
        <f>COUNT(H3:H17)</f>
        <v>7</v>
      </c>
      <c r="C20" s="9">
        <f>IF(B20&lt;2,"n/a",(A20/D20))</f>
        <v>0.81298624195468305</v>
      </c>
      <c r="D20" s="10">
        <f>IFERROR(ROUND(AVERAGE(H3:H17),2),"")</f>
        <v>3.51</v>
      </c>
      <c r="E20" s="15">
        <f>IFERROR(ROUND(IF(B20&lt;2,"n/a",(IF(C20&lt;=25%,"n/a",AVERAGE(I3:I17)))),2),"n/a")</f>
        <v>2.44</v>
      </c>
      <c r="F20" s="10">
        <f>IFERROR(ROUND(MEDIAN(H3:H17),2),"")</f>
        <v>2.5</v>
      </c>
      <c r="G20" s="11" t="str">
        <f>IFERROR(INDEX(G3:G17,MATCH(H20,H3:H17,0)),"")</f>
        <v>2 MENOR PREÇO DO PREGÃO 90001/2025</v>
      </c>
      <c r="H20" s="12">
        <f>F3</f>
        <v>1.85</v>
      </c>
    </row>
    <row r="22" spans="1:9" x14ac:dyDescent="0.25">
      <c r="G22" s="13" t="s">
        <v>20</v>
      </c>
      <c r="H22" s="14">
        <f>IF(C20&lt;=25%,D20,MIN(E20:F20))</f>
        <v>2.44</v>
      </c>
    </row>
    <row r="23" spans="1:9" x14ac:dyDescent="0.25">
      <c r="G23" s="13" t="s">
        <v>6</v>
      </c>
      <c r="H23" s="14">
        <f>ROUND(H22,2)*D3</f>
        <v>2440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16</v>
      </c>
      <c r="B3" s="36" t="s">
        <v>51</v>
      </c>
      <c r="C3" s="38" t="s">
        <v>52</v>
      </c>
      <c r="D3" s="38">
        <v>20</v>
      </c>
      <c r="E3" s="39">
        <f>IF(C20&lt;=25%,D20,MIN(E20:F20))</f>
        <v>3528.57</v>
      </c>
      <c r="F3" s="39">
        <f>MIN(H3:H17)</f>
        <v>600</v>
      </c>
      <c r="G3" s="30" t="s">
        <v>83</v>
      </c>
      <c r="H3" s="16">
        <v>2200</v>
      </c>
      <c r="I3" s="17">
        <f>IF(H3="","",(IF($C$20&lt;25%,"n/a",IF(H3&lt;=($D$20+$A$20),H3,"Descartado"))))</f>
        <v>2200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2500</v>
      </c>
      <c r="I4" s="17">
        <f t="shared" ref="I4:I17" si="0">IF(H4="","",(IF($C$20&lt;25%,"n/a",IF(H4&lt;=($D$20+$A$20),H4,"Descartado"))))</f>
        <v>2500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5000</v>
      </c>
      <c r="I5" s="17">
        <f t="shared" si="0"/>
        <v>5000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5000</v>
      </c>
      <c r="I6" s="17">
        <f t="shared" si="0"/>
        <v>5000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5000</v>
      </c>
      <c r="I7" s="17">
        <f t="shared" si="0"/>
        <v>5000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4400</v>
      </c>
      <c r="I8" s="17">
        <f t="shared" si="0"/>
        <v>4400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600</v>
      </c>
      <c r="I9" s="17">
        <f t="shared" si="0"/>
        <v>600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1763.2491653330278</v>
      </c>
      <c r="B20" s="8">
        <f>COUNT(H3:H17)</f>
        <v>7</v>
      </c>
      <c r="C20" s="9">
        <f>IF(B20&lt;2,"n/a",(A20/D20))</f>
        <v>0.49970644349779875</v>
      </c>
      <c r="D20" s="10">
        <f>IFERROR(ROUND(AVERAGE(H3:H17),2),"")</f>
        <v>3528.57</v>
      </c>
      <c r="E20" s="15">
        <f>IFERROR(ROUND(IF(B20&lt;2,"n/a",(IF(C20&lt;=25%,"n/a",AVERAGE(I3:I17)))),2),"n/a")</f>
        <v>3528.57</v>
      </c>
      <c r="F20" s="10">
        <f>IFERROR(ROUND(MEDIAN(H3:H17),2),"")</f>
        <v>4400</v>
      </c>
      <c r="G20" s="11" t="str">
        <f>IFERROR(INDEX(G3:G17,MATCH(H20,H3:H17,0)),"")</f>
        <v>Proposta EGBA</v>
      </c>
      <c r="H20" s="12">
        <f>F3</f>
        <v>600</v>
      </c>
    </row>
    <row r="22" spans="1:9" x14ac:dyDescent="0.25">
      <c r="G22" s="13" t="s">
        <v>20</v>
      </c>
      <c r="H22" s="14">
        <f>IF(C20&lt;=25%,D20,MIN(E20:F20))</f>
        <v>3528.57</v>
      </c>
    </row>
    <row r="23" spans="1:9" x14ac:dyDescent="0.25">
      <c r="G23" s="13" t="s">
        <v>6</v>
      </c>
      <c r="H23" s="14">
        <f>ROUND(H22,2)*D3</f>
        <v>70571.400000000009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17</v>
      </c>
      <c r="B3" s="36" t="s">
        <v>53</v>
      </c>
      <c r="C3" s="38" t="s">
        <v>39</v>
      </c>
      <c r="D3" s="38">
        <v>500</v>
      </c>
      <c r="E3" s="39">
        <f>IF(C20&lt;=25%,D20,MIN(E20:F20))</f>
        <v>0.7</v>
      </c>
      <c r="F3" s="39">
        <f>MIN(H3:H17)</f>
        <v>0.31</v>
      </c>
      <c r="G3" s="30" t="s">
        <v>83</v>
      </c>
      <c r="H3" s="16">
        <v>0.41</v>
      </c>
      <c r="I3" s="17">
        <f>IF(H3="","",(IF($C$20&lt;25%,"n/a",IF(H3&lt;=($D$20+$A$20),H3,"Descartado"))))</f>
        <v>0.41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0.62</v>
      </c>
      <c r="I4" s="17">
        <f t="shared" ref="I4:I17" si="0">IF(H4="","",(IF($C$20&lt;25%,"n/a",IF(H4&lt;=($D$20+$A$20),H4,"Descartado"))))</f>
        <v>0.62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0.7</v>
      </c>
      <c r="I5" s="17">
        <f t="shared" si="0"/>
        <v>0.7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0.75</v>
      </c>
      <c r="I6" s="17">
        <f t="shared" si="0"/>
        <v>0.75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0.96</v>
      </c>
      <c r="I7" s="17">
        <f t="shared" si="0"/>
        <v>0.96</v>
      </c>
    </row>
    <row r="8" spans="1:9" x14ac:dyDescent="0.25">
      <c r="A8" s="40"/>
      <c r="B8" s="37"/>
      <c r="C8" s="38"/>
      <c r="D8" s="38"/>
      <c r="E8" s="39"/>
      <c r="F8" s="39"/>
      <c r="G8" s="5" t="s">
        <v>85</v>
      </c>
      <c r="H8" s="16">
        <v>0.31</v>
      </c>
      <c r="I8" s="17">
        <f t="shared" si="0"/>
        <v>0.31</v>
      </c>
    </row>
    <row r="9" spans="1:9" x14ac:dyDescent="0.25">
      <c r="A9" s="40"/>
      <c r="B9" s="37"/>
      <c r="C9" s="38"/>
      <c r="D9" s="38"/>
      <c r="E9" s="39"/>
      <c r="F9" s="39"/>
      <c r="G9" s="5" t="s">
        <v>87</v>
      </c>
      <c r="H9" s="16">
        <v>4.4000000000000004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 t="s">
        <v>89</v>
      </c>
      <c r="H10" s="16">
        <v>1.17</v>
      </c>
      <c r="I10" s="17">
        <f t="shared" si="0"/>
        <v>1.17</v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1.3359747645178675</v>
      </c>
      <c r="B20" s="8">
        <f>COUNT(H3:H17)</f>
        <v>8</v>
      </c>
      <c r="C20" s="9">
        <f>IF(B20&lt;2,"n/a",(A20/D20))</f>
        <v>1.1418587730921945</v>
      </c>
      <c r="D20" s="10">
        <f>IFERROR(ROUND(AVERAGE(H3:H17),2),"")</f>
        <v>1.17</v>
      </c>
      <c r="E20" s="15">
        <f>IFERROR(ROUND(IF(B20&lt;2,"n/a",(IF(C20&lt;=25%,"n/a",AVERAGE(I3:I17)))),2),"n/a")</f>
        <v>0.7</v>
      </c>
      <c r="F20" s="10">
        <f>IFERROR(ROUND(MEDIAN(H3:H17),2),"")</f>
        <v>0.73</v>
      </c>
      <c r="G20" s="11" t="str">
        <f>IFERROR(INDEX(G3:G17,MATCH(H20,H3:H17,0)),"")</f>
        <v>EDITAL 90011/2026 TRE/MG</v>
      </c>
      <c r="H20" s="12">
        <f>F3</f>
        <v>0.31</v>
      </c>
    </row>
    <row r="22" spans="1:9" x14ac:dyDescent="0.25">
      <c r="G22" s="13" t="s">
        <v>20</v>
      </c>
      <c r="H22" s="14">
        <f>IF(C20&lt;=25%,D20,MIN(E20:F20))</f>
        <v>0.7</v>
      </c>
    </row>
    <row r="23" spans="1:9" x14ac:dyDescent="0.25">
      <c r="G23" s="13" t="s">
        <v>6</v>
      </c>
      <c r="H23" s="14">
        <f>ROUND(H22,2)*D3</f>
        <v>350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18</v>
      </c>
      <c r="B3" s="36" t="s">
        <v>54</v>
      </c>
      <c r="C3" s="38" t="s">
        <v>39</v>
      </c>
      <c r="D3" s="38">
        <v>1000</v>
      </c>
      <c r="E3" s="39">
        <f>IF(C20&lt;=25%,D20,MIN(E20:F20))</f>
        <v>2.06</v>
      </c>
      <c r="F3" s="39">
        <f>MIN(H3:H17)</f>
        <v>0.5</v>
      </c>
      <c r="G3" s="30" t="s">
        <v>83</v>
      </c>
      <c r="H3" s="16">
        <v>1.08</v>
      </c>
      <c r="I3" s="17">
        <f>IF(H3="","",(IF($C$20&lt;25%,"n/a",IF(H3&lt;=($D$20+$A$20),H3,"Descartado"))))</f>
        <v>1.08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1.5</v>
      </c>
      <c r="I4" s="17">
        <f t="shared" ref="I4:I17" si="0">IF(H4="","",(IF($C$20&lt;25%,"n/a",IF(H4&lt;=($D$20+$A$20),H4,"Descartado"))))</f>
        <v>1.5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2.08</v>
      </c>
      <c r="I5" s="17">
        <f t="shared" si="0"/>
        <v>2.08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3.5</v>
      </c>
      <c r="I6" s="17">
        <f t="shared" si="0"/>
        <v>3.5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3.7</v>
      </c>
      <c r="I7" s="17">
        <f t="shared" si="0"/>
        <v>3.7</v>
      </c>
    </row>
    <row r="8" spans="1:9" x14ac:dyDescent="0.25">
      <c r="A8" s="40"/>
      <c r="B8" s="37"/>
      <c r="C8" s="38"/>
      <c r="D8" s="38"/>
      <c r="E8" s="39"/>
      <c r="F8" s="39"/>
      <c r="G8" s="5" t="s">
        <v>86</v>
      </c>
      <c r="H8" s="16">
        <v>0.5</v>
      </c>
      <c r="I8" s="17">
        <f t="shared" si="0"/>
        <v>0.5</v>
      </c>
    </row>
    <row r="9" spans="1:9" x14ac:dyDescent="0.25">
      <c r="A9" s="40"/>
      <c r="B9" s="37"/>
      <c r="C9" s="38"/>
      <c r="D9" s="38"/>
      <c r="E9" s="39"/>
      <c r="F9" s="39"/>
      <c r="G9" s="5" t="s">
        <v>87</v>
      </c>
      <c r="H9" s="16">
        <v>13.2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 t="s">
        <v>89</v>
      </c>
      <c r="H10" s="16">
        <v>2.0699999999999998</v>
      </c>
      <c r="I10" s="17">
        <f t="shared" si="0"/>
        <v>2.0699999999999998</v>
      </c>
    </row>
    <row r="11" spans="1:9" x14ac:dyDescent="0.25">
      <c r="A11" s="40"/>
      <c r="B11" s="37"/>
      <c r="C11" s="38"/>
      <c r="D11" s="38"/>
      <c r="E11" s="39"/>
      <c r="F11" s="39"/>
      <c r="G11" s="32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4.088845235166386</v>
      </c>
      <c r="B20" s="8">
        <f>COUNT(H3:H17)</f>
        <v>8</v>
      </c>
      <c r="C20" s="9">
        <f>IF(B20&lt;2,"n/a",(A20/D20))</f>
        <v>1.1851725319322857</v>
      </c>
      <c r="D20" s="10">
        <f>IFERROR(ROUND(AVERAGE(H3:H17),2),"")</f>
        <v>3.45</v>
      </c>
      <c r="E20" s="15">
        <f>IFERROR(ROUND(IF(B20&lt;2,"n/a",(IF(C20&lt;=25%,"n/a",AVERAGE(I3:I17)))),2),"n/a")</f>
        <v>2.06</v>
      </c>
      <c r="F20" s="10">
        <f>IFERROR(ROUND(MEDIAN(H3:H17),2),"")</f>
        <v>2.08</v>
      </c>
      <c r="G20" s="11" t="str">
        <f>IFERROR(INDEX(G3:G17,MATCH(H20,H3:H17,0)),"")</f>
        <v>PE 90002/2026 TRE MT</v>
      </c>
      <c r="H20" s="12">
        <f>F3</f>
        <v>0.5</v>
      </c>
    </row>
    <row r="22" spans="1:9" x14ac:dyDescent="0.25">
      <c r="G22" s="13" t="s">
        <v>20</v>
      </c>
      <c r="H22" s="14">
        <f>IF(C20&lt;=25%,D20,MIN(E20:F20))</f>
        <v>2.06</v>
      </c>
    </row>
    <row r="23" spans="1:9" x14ac:dyDescent="0.25">
      <c r="G23" s="13" t="s">
        <v>6</v>
      </c>
      <c r="H23" s="14">
        <f>ROUND(H22,2)*D3</f>
        <v>2060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19</v>
      </c>
      <c r="B3" s="36" t="s">
        <v>55</v>
      </c>
      <c r="C3" s="38" t="s">
        <v>39</v>
      </c>
      <c r="D3" s="38">
        <v>1000</v>
      </c>
      <c r="E3" s="39">
        <f>IF(C20&lt;=25%,D20,MIN(E20:F20))</f>
        <v>2.0099999999999998</v>
      </c>
      <c r="F3" s="39">
        <f>MIN(H3:H17)</f>
        <v>1.58</v>
      </c>
      <c r="G3" s="30" t="s">
        <v>83</v>
      </c>
      <c r="H3" s="16">
        <v>1.58</v>
      </c>
      <c r="I3" s="17">
        <f t="shared" ref="I3:I17" si="0">IF(H3="","",(IF($C$20&lt;25%,"n/a",IF(H3&lt;=($D$20+$A$20),H3,"Descartado"))))</f>
        <v>1.58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1.97</v>
      </c>
      <c r="I4" s="17">
        <f t="shared" si="0"/>
        <v>1.97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2.0099999999999998</v>
      </c>
      <c r="I5" s="17">
        <f t="shared" si="0"/>
        <v>2.0099999999999998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2.0099999999999998</v>
      </c>
      <c r="I6" s="17">
        <f t="shared" si="0"/>
        <v>2.0099999999999998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2.16</v>
      </c>
      <c r="I7" s="17">
        <f t="shared" si="0"/>
        <v>2.16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4.95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3.13</v>
      </c>
      <c r="I9" s="17">
        <f t="shared" si="0"/>
        <v>3.13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1.1625239372855538</v>
      </c>
      <c r="B20" s="8">
        <f>COUNT(H3:H17)</f>
        <v>7</v>
      </c>
      <c r="C20" s="9">
        <f>IF(B20&lt;2,"n/a",(A20/D20))</f>
        <v>0.45768658948250152</v>
      </c>
      <c r="D20" s="10">
        <f>IFERROR(ROUND(AVERAGE(H3:H17),2),"")</f>
        <v>2.54</v>
      </c>
      <c r="E20" s="15">
        <f>IFERROR(ROUND(IF(B20&lt;2,"n/a",(IF(C20&lt;=25%,"n/a",AVERAGE(I3:I17)))),2),"n/a")</f>
        <v>2.14</v>
      </c>
      <c r="F20" s="10">
        <f>IFERROR(ROUND(MEDIAN(H3:H17),2),"")</f>
        <v>2.0099999999999998</v>
      </c>
      <c r="G20" s="11" t="str">
        <f>IFERROR(INDEX(G3:G17,MATCH(H20,H3:H17,0)),"")</f>
        <v>2 MENOR PREÇO DO PREGÃO 90001/2025</v>
      </c>
      <c r="H20" s="12">
        <f>F3</f>
        <v>1.58</v>
      </c>
    </row>
    <row r="22" spans="1:9" x14ac:dyDescent="0.25">
      <c r="G22" s="13" t="s">
        <v>20</v>
      </c>
      <c r="H22" s="14">
        <f>IF(C20&lt;=25%,D20,MIN(E20:F20))</f>
        <v>2.0099999999999998</v>
      </c>
    </row>
    <row r="23" spans="1:9" x14ac:dyDescent="0.25">
      <c r="G23" s="13" t="s">
        <v>6</v>
      </c>
      <c r="H23" s="14">
        <f>ROUND(H22,2)*D3</f>
        <v>2009.9999999999998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0">
        <v>20</v>
      </c>
      <c r="B3" s="36" t="s">
        <v>56</v>
      </c>
      <c r="C3" s="38" t="s">
        <v>39</v>
      </c>
      <c r="D3" s="38">
        <v>1000</v>
      </c>
      <c r="E3" s="39">
        <f>IF(C20&lt;=25%,D20,MIN(E20:F20))</f>
        <v>1.03</v>
      </c>
      <c r="F3" s="39">
        <f>MIN(H3:H17)</f>
        <v>0.6</v>
      </c>
      <c r="G3" s="30" t="s">
        <v>83</v>
      </c>
      <c r="H3" s="16">
        <v>0.6</v>
      </c>
      <c r="I3" s="17">
        <f>IF(H3="","",(IF($C$20&lt;25%,"n/a",IF(H3&lt;=($D$20+$A$20),H3,"Descartado"))))</f>
        <v>0.6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0.98</v>
      </c>
      <c r="I4" s="17">
        <f t="shared" ref="I4:I17" si="0">IF(H4="","",(IF($C$20&lt;25%,"n/a",IF(H4&lt;=($D$20+$A$20),H4,"Descartado"))))</f>
        <v>0.98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1.1499999999999999</v>
      </c>
      <c r="I5" s="17">
        <f t="shared" si="0"/>
        <v>1.1499999999999999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1.27</v>
      </c>
      <c r="I6" s="17">
        <f t="shared" si="0"/>
        <v>1.27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1.28</v>
      </c>
      <c r="I7" s="17">
        <f t="shared" si="0"/>
        <v>1.28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3.08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0.92</v>
      </c>
      <c r="I9" s="17">
        <f t="shared" si="0"/>
        <v>0.92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0.80874093797822855</v>
      </c>
      <c r="B20" s="8">
        <f>COUNT(H3:H17)</f>
        <v>7</v>
      </c>
      <c r="C20" s="9">
        <f>IF(B20&lt;2,"n/a",(A20/D20))</f>
        <v>0.60807589321671318</v>
      </c>
      <c r="D20" s="10">
        <f>IFERROR(ROUND(AVERAGE(H3:H17),2),"")</f>
        <v>1.33</v>
      </c>
      <c r="E20" s="15">
        <f>IFERROR(ROUND(IF(B20&lt;2,"n/a",(IF(C20&lt;=25%,"n/a",AVERAGE(I3:I17)))),2),"n/a")</f>
        <v>1.03</v>
      </c>
      <c r="F20" s="10">
        <f>IFERROR(ROUND(MEDIAN(H3:H17),2),"")</f>
        <v>1.1499999999999999</v>
      </c>
      <c r="G20" s="11" t="str">
        <f>IFERROR(INDEX(G3:G17,MATCH(H20,H3:H17,0)),"")</f>
        <v>2 MENOR PREÇO DO PREGÃO 90001/2025</v>
      </c>
      <c r="H20" s="12">
        <f>F3</f>
        <v>0.6</v>
      </c>
    </row>
    <row r="22" spans="1:9" x14ac:dyDescent="0.25">
      <c r="G22" s="13" t="s">
        <v>20</v>
      </c>
      <c r="H22" s="14">
        <f>IF(C20&lt;=25%,D20,MIN(E20:F20))</f>
        <v>1.03</v>
      </c>
    </row>
    <row r="23" spans="1:9" x14ac:dyDescent="0.25">
      <c r="G23" s="13" t="s">
        <v>6</v>
      </c>
      <c r="H23" s="14">
        <f>ROUND(H22,2)*D3</f>
        <v>1030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0">
        <v>21</v>
      </c>
      <c r="B3" s="36" t="s">
        <v>57</v>
      </c>
      <c r="C3" s="38" t="s">
        <v>39</v>
      </c>
      <c r="D3" s="38">
        <v>1000</v>
      </c>
      <c r="E3" s="39">
        <f>IF(C20&lt;=25%,D20,MIN(E20:F20))</f>
        <v>1.25</v>
      </c>
      <c r="F3" s="39">
        <f>MIN(H3:H17)</f>
        <v>1.1299999999999999</v>
      </c>
      <c r="G3" s="30" t="s">
        <v>83</v>
      </c>
      <c r="H3" s="16">
        <v>1.1299999999999999</v>
      </c>
      <c r="I3" s="17">
        <f>IF(H3="","",(IF($C$20&lt;25%,"n/a",IF(H3&lt;=($D$20+$A$20),H3,"Descartado"))))</f>
        <v>1.1299999999999999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1.19</v>
      </c>
      <c r="I4" s="17">
        <f t="shared" ref="I4:I17" si="0">IF(H4="","",(IF($C$20&lt;25%,"n/a",IF(H4&lt;=($D$20+$A$20),H4,"Descartado"))))</f>
        <v>1.19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1.28</v>
      </c>
      <c r="I5" s="17">
        <f t="shared" si="0"/>
        <v>1.28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1.3</v>
      </c>
      <c r="I6" s="17">
        <f t="shared" si="0"/>
        <v>1.3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1.35</v>
      </c>
      <c r="I7" s="17">
        <f t="shared" si="0"/>
        <v>1.35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2.75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0.61747874457344676</v>
      </c>
      <c r="B20" s="8">
        <f>COUNT(H3:H17)</f>
        <v>6</v>
      </c>
      <c r="C20" s="9">
        <f>IF(B20&lt;2,"n/a",(A20/D20))</f>
        <v>0.41165249638229784</v>
      </c>
      <c r="D20" s="10">
        <f>IFERROR(ROUND(AVERAGE(H3:H17),2),"")</f>
        <v>1.5</v>
      </c>
      <c r="E20" s="15">
        <f>IFERROR(ROUND(IF(B20&lt;2,"n/a",(IF(C20&lt;=25%,"n/a",AVERAGE(I3:I17)))),2),"n/a")</f>
        <v>1.25</v>
      </c>
      <c r="F20" s="10">
        <f>IFERROR(ROUND(MEDIAN(H3:H17),2),"")</f>
        <v>1.29</v>
      </c>
      <c r="G20" s="11" t="str">
        <f>IFERROR(INDEX(G3:G17,MATCH(H20,H3:H17,0)),"")</f>
        <v>2 MENOR PREÇO DO PREGÃO 90001/2025</v>
      </c>
      <c r="H20" s="12">
        <f>F3</f>
        <v>1.1299999999999999</v>
      </c>
    </row>
    <row r="22" spans="1:9" x14ac:dyDescent="0.25">
      <c r="G22" s="13" t="s">
        <v>20</v>
      </c>
      <c r="H22" s="14">
        <f>IF(C20&lt;=25%,D20,MIN(E20:F20))</f>
        <v>1.25</v>
      </c>
    </row>
    <row r="23" spans="1:9" x14ac:dyDescent="0.25">
      <c r="G23" s="13" t="s">
        <v>6</v>
      </c>
      <c r="H23" s="14">
        <f>ROUND(H22,2)*D3</f>
        <v>1250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0">
        <v>22</v>
      </c>
      <c r="B3" s="36" t="s">
        <v>58</v>
      </c>
      <c r="C3" s="38" t="s">
        <v>39</v>
      </c>
      <c r="D3" s="38">
        <v>1000</v>
      </c>
      <c r="E3" s="39">
        <f>IF(C20&lt;=25%,D20,MIN(E20:F20))</f>
        <v>0.88</v>
      </c>
      <c r="F3" s="39">
        <f>MIN(H3:H17)</f>
        <v>0.78</v>
      </c>
      <c r="G3" s="30" t="s">
        <v>83</v>
      </c>
      <c r="H3" s="16">
        <v>0.78</v>
      </c>
      <c r="I3" s="17">
        <f>IF(H3="","",(IF($C$20&lt;25%,"n/a",IF(H3&lt;=($D$20+$A$20),H3,"Descartado"))))</f>
        <v>0.78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0.8</v>
      </c>
      <c r="I4" s="17">
        <f t="shared" ref="I4:I17" si="0">IF(H4="","",(IF($C$20&lt;25%,"n/a",IF(H4&lt;=($D$20+$A$20),H4,"Descartado"))))</f>
        <v>0.8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0.9</v>
      </c>
      <c r="I5" s="17">
        <f t="shared" si="0"/>
        <v>0.9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0.95</v>
      </c>
      <c r="I6" s="17">
        <f t="shared" si="0"/>
        <v>0.95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0.95</v>
      </c>
      <c r="I7" s="17">
        <f t="shared" si="0"/>
        <v>0.95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1.98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0.45655229711392348</v>
      </c>
      <c r="B20" s="8">
        <f>COUNT(H3:H17)</f>
        <v>6</v>
      </c>
      <c r="C20" s="9">
        <f>IF(B20&lt;2,"n/a",(A20/D20))</f>
        <v>0.43070971425841836</v>
      </c>
      <c r="D20" s="10">
        <f>IFERROR(ROUND(AVERAGE(H3:H17),2),"")</f>
        <v>1.06</v>
      </c>
      <c r="E20" s="15">
        <f>IFERROR(ROUND(IF(B20&lt;2,"n/a",(IF(C20&lt;=25%,"n/a",AVERAGE(I3:I17)))),2),"n/a")</f>
        <v>0.88</v>
      </c>
      <c r="F20" s="10">
        <f>IFERROR(ROUND(MEDIAN(H3:H17),2),"")</f>
        <v>0.93</v>
      </c>
      <c r="G20" s="11" t="str">
        <f>IFERROR(INDEX(G3:G17,MATCH(H20,H3:H17,0)),"")</f>
        <v>2 MENOR PREÇO DO PREGÃO 90001/2025</v>
      </c>
      <c r="H20" s="12">
        <f>F3</f>
        <v>0.78</v>
      </c>
    </row>
    <row r="22" spans="1:9" x14ac:dyDescent="0.25">
      <c r="G22" s="13" t="s">
        <v>20</v>
      </c>
      <c r="H22" s="14">
        <f>IF(C20&lt;=25%,D20,MIN(E20:F20))</f>
        <v>0.88</v>
      </c>
    </row>
    <row r="23" spans="1:9" x14ac:dyDescent="0.25">
      <c r="G23" s="13" t="s">
        <v>6</v>
      </c>
      <c r="H23" s="14">
        <f>ROUND(H22,2)*D3</f>
        <v>880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4" sqref="H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0">
        <v>23</v>
      </c>
      <c r="B3" s="36" t="s">
        <v>59</v>
      </c>
      <c r="C3" s="38" t="s">
        <v>39</v>
      </c>
      <c r="D3" s="38">
        <v>700</v>
      </c>
      <c r="E3" s="39">
        <f>IF(C20&lt;=25%,D20,MIN(E20:F20))</f>
        <v>1.46</v>
      </c>
      <c r="F3" s="39">
        <f>MIN(H3:H17)</f>
        <v>0.11</v>
      </c>
      <c r="G3" s="30" t="s">
        <v>83</v>
      </c>
      <c r="H3" s="16">
        <v>1.29</v>
      </c>
      <c r="I3" s="17">
        <f>IF(H3="","",(IF($C$20&lt;25%,"n/a",IF(H3&lt;=($D$20+$A$20),H3,"Descartado"))))</f>
        <v>1.29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1.5</v>
      </c>
      <c r="I4" s="17">
        <f t="shared" ref="I4:I17" si="0">IF(H4="","",(IF($C$20&lt;25%,"n/a",IF(H4&lt;=($D$20+$A$20),H4,"Descartado"))))</f>
        <v>1.5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1.53</v>
      </c>
      <c r="I5" s="17">
        <f t="shared" si="0"/>
        <v>1.53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2.5</v>
      </c>
      <c r="I6" s="17">
        <f t="shared" si="0"/>
        <v>2.5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2.96</v>
      </c>
      <c r="I7" s="17" t="str">
        <f t="shared" si="0"/>
        <v>Descartado</v>
      </c>
    </row>
    <row r="8" spans="1:9" x14ac:dyDescent="0.25">
      <c r="A8" s="40"/>
      <c r="B8" s="37"/>
      <c r="C8" s="38"/>
      <c r="D8" s="38"/>
      <c r="E8" s="39"/>
      <c r="F8" s="39"/>
      <c r="G8" s="5" t="s">
        <v>85</v>
      </c>
      <c r="H8" s="16">
        <v>0.11</v>
      </c>
      <c r="I8" s="17">
        <f t="shared" si="0"/>
        <v>0.11</v>
      </c>
    </row>
    <row r="9" spans="1:9" x14ac:dyDescent="0.25">
      <c r="A9" s="40"/>
      <c r="B9" s="37"/>
      <c r="C9" s="38"/>
      <c r="D9" s="38"/>
      <c r="E9" s="39"/>
      <c r="F9" s="39"/>
      <c r="G9" s="5" t="s">
        <v>87</v>
      </c>
      <c r="H9" s="16">
        <v>2.42</v>
      </c>
      <c r="I9" s="17">
        <f t="shared" si="0"/>
        <v>2.42</v>
      </c>
    </row>
    <row r="10" spans="1:9" x14ac:dyDescent="0.25">
      <c r="A10" s="40"/>
      <c r="B10" s="37"/>
      <c r="C10" s="38"/>
      <c r="D10" s="38"/>
      <c r="E10" s="39"/>
      <c r="F10" s="39"/>
      <c r="G10" s="5" t="s">
        <v>89</v>
      </c>
      <c r="H10" s="16">
        <v>0.84</v>
      </c>
      <c r="I10" s="17">
        <f t="shared" si="0"/>
        <v>0.84</v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0.94304881709727595</v>
      </c>
      <c r="B20" s="8">
        <f>COUNT(H3:H17)</f>
        <v>8</v>
      </c>
      <c r="C20" s="9">
        <f>IF(B20&lt;2,"n/a",(A20/D20))</f>
        <v>0.5750297665227293</v>
      </c>
      <c r="D20" s="10">
        <f>IFERROR(ROUND(AVERAGE(H3:H17),2),"")</f>
        <v>1.64</v>
      </c>
      <c r="E20" s="15">
        <f>IFERROR(ROUND(IF(B20&lt;2,"n/a",(IF(C20&lt;=25%,"n/a",AVERAGE(I3:I17)))),2),"n/a")</f>
        <v>1.46</v>
      </c>
      <c r="F20" s="10">
        <f>IFERROR(ROUND(MEDIAN(H3:H17),2),"")</f>
        <v>1.52</v>
      </c>
      <c r="G20" s="11" t="str">
        <f>IFERROR(INDEX(G3:G17,MATCH(H20,H3:H17,0)),"")</f>
        <v>EDITAL 90011/2026 TRE/MG</v>
      </c>
      <c r="H20" s="12">
        <f>F3</f>
        <v>0.11</v>
      </c>
    </row>
    <row r="22" spans="1:9" x14ac:dyDescent="0.25">
      <c r="G22" s="13" t="s">
        <v>20</v>
      </c>
      <c r="H22" s="14">
        <f>IF(C20&lt;=25%,D20,MIN(E20:F20))</f>
        <v>1.46</v>
      </c>
    </row>
    <row r="23" spans="1:9" x14ac:dyDescent="0.25">
      <c r="G23" s="13" t="s">
        <v>6</v>
      </c>
      <c r="H23" s="14">
        <f>ROUND(H22,2)*D3</f>
        <v>1022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0">
        <v>24</v>
      </c>
      <c r="B3" s="36" t="s">
        <v>60</v>
      </c>
      <c r="C3" s="38" t="s">
        <v>39</v>
      </c>
      <c r="D3" s="38">
        <v>3000</v>
      </c>
      <c r="E3" s="39">
        <f>IF(C20&lt;=25%,D20,MIN(E20:F20))</f>
        <v>0.4</v>
      </c>
      <c r="F3" s="39">
        <f>MIN(H3:H17)</f>
        <v>0.11</v>
      </c>
      <c r="G3" s="30" t="s">
        <v>83</v>
      </c>
      <c r="H3" s="16">
        <v>0.38</v>
      </c>
      <c r="I3" s="17">
        <f>IF(H3="","",(IF($C$20&lt;25%,"n/a",IF(H3&lt;=($D$20+$A$20),H3,"Descartado"))))</f>
        <v>0.38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0.4</v>
      </c>
      <c r="I4" s="17">
        <f t="shared" ref="I4:I17" si="0">IF(H4="","",(IF($C$20&lt;25%,"n/a",IF(H4&lt;=($D$20+$A$20),H4,"Descartado"))))</f>
        <v>0.4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0.4</v>
      </c>
      <c r="I5" s="17">
        <f t="shared" si="0"/>
        <v>0.4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0.4</v>
      </c>
      <c r="I6" s="17">
        <f t="shared" si="0"/>
        <v>0.4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0.41</v>
      </c>
      <c r="I7" s="17">
        <f t="shared" si="0"/>
        <v>0.41</v>
      </c>
    </row>
    <row r="8" spans="1:9" x14ac:dyDescent="0.25">
      <c r="A8" s="40"/>
      <c r="B8" s="37"/>
      <c r="C8" s="38"/>
      <c r="D8" s="38"/>
      <c r="E8" s="39"/>
      <c r="F8" s="39"/>
      <c r="G8" s="5" t="s">
        <v>85</v>
      </c>
      <c r="H8" s="16">
        <v>0.11</v>
      </c>
      <c r="I8" s="17">
        <f t="shared" si="0"/>
        <v>0.11</v>
      </c>
    </row>
    <row r="9" spans="1:9" x14ac:dyDescent="0.25">
      <c r="A9" s="40"/>
      <c r="B9" s="37"/>
      <c r="C9" s="38"/>
      <c r="D9" s="38"/>
      <c r="E9" s="39"/>
      <c r="F9" s="39"/>
      <c r="G9" s="5" t="s">
        <v>87</v>
      </c>
      <c r="H9" s="16">
        <v>2.09</v>
      </c>
      <c r="I9" s="17" t="str">
        <f t="shared" si="0"/>
        <v>Descartado</v>
      </c>
    </row>
    <row r="10" spans="1:9" x14ac:dyDescent="0.25">
      <c r="A10" s="40"/>
      <c r="B10" s="37"/>
      <c r="C10" s="38"/>
      <c r="D10" s="38"/>
      <c r="E10" s="39"/>
      <c r="F10" s="39"/>
      <c r="G10" s="5" t="s">
        <v>89</v>
      </c>
      <c r="H10" s="16">
        <v>0.71</v>
      </c>
      <c r="I10" s="17">
        <f t="shared" si="0"/>
        <v>0.71</v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0.61824059117096841</v>
      </c>
      <c r="B20" s="8">
        <f>COUNT(H3:H17)</f>
        <v>8</v>
      </c>
      <c r="C20" s="9">
        <f>IF(B20&lt;2,"n/a",(A20/D20))</f>
        <v>1.0135091658540465</v>
      </c>
      <c r="D20" s="10">
        <f>IFERROR(ROUND(AVERAGE(H3:H17),2),"")</f>
        <v>0.61</v>
      </c>
      <c r="E20" s="15">
        <f>IFERROR(ROUND(IF(B20&lt;2,"n/a",(IF(C20&lt;=25%,"n/a",AVERAGE(I3:I17)))),2),"n/a")</f>
        <v>0.4</v>
      </c>
      <c r="F20" s="10">
        <f>IFERROR(ROUND(MEDIAN(H3:H17),2),"")</f>
        <v>0.4</v>
      </c>
      <c r="G20" s="11" t="str">
        <f>IFERROR(INDEX(G3:G17,MATCH(H20,H3:H17,0)),"")</f>
        <v>EDITAL 90011/2026 TRE/MG</v>
      </c>
      <c r="H20" s="12">
        <f>F3</f>
        <v>0.11</v>
      </c>
    </row>
    <row r="22" spans="1:9" x14ac:dyDescent="0.25">
      <c r="G22" s="13" t="s">
        <v>20</v>
      </c>
      <c r="H22" s="14">
        <f>IF(C20&lt;=25%,D20,MIN(E20:F20))</f>
        <v>0.4</v>
      </c>
    </row>
    <row r="23" spans="1:9" x14ac:dyDescent="0.25">
      <c r="G23" s="13" t="s">
        <v>6</v>
      </c>
      <c r="H23" s="14">
        <f>ROUND(H22,2)*D3</f>
        <v>1200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15" sqref="H1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0">
        <v>25</v>
      </c>
      <c r="B3" s="36" t="s">
        <v>61</v>
      </c>
      <c r="C3" s="38" t="s">
        <v>39</v>
      </c>
      <c r="D3" s="38">
        <v>300</v>
      </c>
      <c r="E3" s="39">
        <f>IF(C20&lt;=25%,D20,MIN(E20:F20))</f>
        <v>0.51</v>
      </c>
      <c r="F3" s="39">
        <f>MIN(H3:H17)</f>
        <v>0.5</v>
      </c>
      <c r="G3" s="30" t="s">
        <v>83</v>
      </c>
      <c r="H3" s="16">
        <v>0.5</v>
      </c>
      <c r="I3" s="17">
        <f>IF(H3="","",(IF($C$20&lt;25%,"n/a",IF(H3&lt;=($D$20+$A$20),H3,"Descartado"))))</f>
        <v>0.5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0.5</v>
      </c>
      <c r="I4" s="17">
        <f t="shared" ref="I4:I17" si="0">IF(H4="","",(IF($C$20&lt;25%,"n/a",IF(H4&lt;=($D$20+$A$20),H4,"Descartado"))))</f>
        <v>0.5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0.5</v>
      </c>
      <c r="I5" s="17">
        <f t="shared" si="0"/>
        <v>0.5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0.51</v>
      </c>
      <c r="I6" s="17">
        <f t="shared" si="0"/>
        <v>0.51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2.08</v>
      </c>
      <c r="I7" s="17">
        <f t="shared" si="0"/>
        <v>2.08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8.8000000000000007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 t="s">
        <v>89</v>
      </c>
      <c r="H9" s="16">
        <v>1.1100000000000001</v>
      </c>
      <c r="I9" s="17">
        <f t="shared" si="0"/>
        <v>1.1100000000000001</v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3.0552850385302301</v>
      </c>
      <c r="B20" s="8">
        <f>COUNT(H3:H17)</f>
        <v>7</v>
      </c>
      <c r="C20" s="9">
        <f>IF(B20&lt;2,"n/a",(A20/D20))</f>
        <v>1.5276425192651151</v>
      </c>
      <c r="D20" s="10">
        <f>IFERROR(ROUND(AVERAGE(H3:H17),2),"")</f>
        <v>2</v>
      </c>
      <c r="E20" s="15">
        <f>IFERROR(ROUND(IF(B20&lt;2,"n/a",(IF(C20&lt;=25%,"n/a",AVERAGE(I3:I17)))),2),"n/a")</f>
        <v>0.87</v>
      </c>
      <c r="F20" s="10">
        <f>IFERROR(ROUND(MEDIAN(H3:H17),2),"")</f>
        <v>0.51</v>
      </c>
      <c r="G20" s="11" t="str">
        <f>IFERROR(INDEX(G3:G17,MATCH(H20,H3:H17,0)),"")</f>
        <v>2 MENOR PREÇO DO PREGÃO 90001/2025</v>
      </c>
      <c r="H20" s="12">
        <f>F3</f>
        <v>0.5</v>
      </c>
    </row>
    <row r="22" spans="1:9" x14ac:dyDescent="0.25">
      <c r="G22" s="13" t="s">
        <v>20</v>
      </c>
      <c r="H22" s="14">
        <f>IF(C20&lt;=25%,D20,MIN(E20:F20))</f>
        <v>0.51</v>
      </c>
    </row>
    <row r="23" spans="1:9" x14ac:dyDescent="0.25">
      <c r="G23" s="13" t="s">
        <v>6</v>
      </c>
      <c r="H23" s="14">
        <f>ROUND(H22,2)*D3</f>
        <v>153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0">
        <v>26</v>
      </c>
      <c r="B3" s="36" t="s">
        <v>62</v>
      </c>
      <c r="C3" s="38" t="s">
        <v>39</v>
      </c>
      <c r="D3" s="38">
        <v>10</v>
      </c>
      <c r="E3" s="39">
        <f>IF(C20&lt;=25%,D20,MIN(E20:F20))</f>
        <v>455.21</v>
      </c>
      <c r="F3" s="39">
        <f>MIN(H3:H17)</f>
        <v>198</v>
      </c>
      <c r="G3" s="30" t="s">
        <v>83</v>
      </c>
      <c r="H3" s="16">
        <v>400</v>
      </c>
      <c r="I3" s="17">
        <f>IF(H3="","",(IF($C$20&lt;25%,"n/a",IF(H3&lt;=($D$20+$A$20),H3,"Descartado"))))</f>
        <v>400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495</v>
      </c>
      <c r="I4" s="17">
        <f t="shared" ref="I4:I17" si="0">IF(H4="","",(IF($C$20&lt;25%,"n/a",IF(H4&lt;=($D$20+$A$20),H4,"Descartado"))))</f>
        <v>495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546</v>
      </c>
      <c r="I5" s="17">
        <f t="shared" si="0"/>
        <v>546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546</v>
      </c>
      <c r="I6" s="17">
        <f t="shared" si="0"/>
        <v>546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546.26</v>
      </c>
      <c r="I7" s="17">
        <f t="shared" si="0"/>
        <v>546.26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198</v>
      </c>
      <c r="I8" s="17">
        <f t="shared" si="0"/>
        <v>198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138.24913959949257</v>
      </c>
      <c r="B20" s="8">
        <f>COUNT(H3:H17)</f>
        <v>6</v>
      </c>
      <c r="C20" s="9">
        <f>IF(B20&lt;2,"n/a",(A20/D20))</f>
        <v>0.30370409173676449</v>
      </c>
      <c r="D20" s="10">
        <f>IFERROR(ROUND(AVERAGE(H3:H17),2),"")</f>
        <v>455.21</v>
      </c>
      <c r="E20" s="15">
        <f>IFERROR(ROUND(IF(B20&lt;2,"n/a",(IF(C20&lt;=25%,"n/a",AVERAGE(I3:I17)))),2),"n/a")</f>
        <v>455.21</v>
      </c>
      <c r="F20" s="10">
        <f>IFERROR(ROUND(MEDIAN(H3:H17),2),"")</f>
        <v>520.5</v>
      </c>
      <c r="G20" s="11" t="str">
        <f>IFERROR(INDEX(G3:G17,MATCH(H20,H3:H17,0)),"")</f>
        <v>Proposta-Gráfica3 Comunicação visual</v>
      </c>
      <c r="H20" s="12">
        <f>F3</f>
        <v>198</v>
      </c>
    </row>
    <row r="22" spans="1:9" x14ac:dyDescent="0.25">
      <c r="G22" s="13" t="s">
        <v>20</v>
      </c>
      <c r="H22" s="14">
        <f>IF(C20&lt;=25%,D20,MIN(E20:F20))</f>
        <v>455.21</v>
      </c>
    </row>
    <row r="23" spans="1:9" x14ac:dyDescent="0.25">
      <c r="G23" s="13" t="s">
        <v>6</v>
      </c>
      <c r="H23" s="14">
        <f>ROUND(H22,2)*D3</f>
        <v>4552.0999999999995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0">
        <v>27</v>
      </c>
      <c r="B3" s="36" t="s">
        <v>63</v>
      </c>
      <c r="C3" s="38" t="s">
        <v>64</v>
      </c>
      <c r="D3" s="38">
        <v>3000</v>
      </c>
      <c r="E3" s="39">
        <f>IF(C20&lt;=25%,D20,MIN(E20:F20))</f>
        <v>1.86</v>
      </c>
      <c r="F3" s="39">
        <f>MIN(H3:H17)</f>
        <v>0.98</v>
      </c>
      <c r="G3" s="30" t="s">
        <v>83</v>
      </c>
      <c r="H3" s="16">
        <v>0.98</v>
      </c>
      <c r="I3" s="17">
        <f>IF(H3="","",(IF($C$20&lt;25%,"n/a",IF(H3&lt;=($D$20+$A$20),H3,"Descartado"))))</f>
        <v>0.98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1.1000000000000001</v>
      </c>
      <c r="I4" s="17">
        <f t="shared" ref="I4:I17" si="0">IF(H4="","",(IF($C$20&lt;25%,"n/a",IF(H4&lt;=($D$20+$A$20),H4,"Descartado"))))</f>
        <v>1.1000000000000001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1.24</v>
      </c>
      <c r="I5" s="17">
        <f t="shared" si="0"/>
        <v>1.24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2.99</v>
      </c>
      <c r="I6" s="17">
        <f t="shared" si="0"/>
        <v>2.99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3</v>
      </c>
      <c r="I7" s="17">
        <f t="shared" si="0"/>
        <v>3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4.95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1.5658437555090434</v>
      </c>
      <c r="B20" s="8">
        <f>COUNT(H3:H17)</f>
        <v>6</v>
      </c>
      <c r="C20" s="9">
        <f>IF(B20&lt;2,"n/a",(A20/D20))</f>
        <v>0.65791754433153093</v>
      </c>
      <c r="D20" s="10">
        <f>IFERROR(ROUND(AVERAGE(H3:H17),2),"")</f>
        <v>2.38</v>
      </c>
      <c r="E20" s="15">
        <f>IFERROR(ROUND(IF(B20&lt;2,"n/a",(IF(C20&lt;=25%,"n/a",AVERAGE(I3:I17)))),2),"n/a")</f>
        <v>1.86</v>
      </c>
      <c r="F20" s="10">
        <f>IFERROR(ROUND(MEDIAN(H3:H17),2),"")</f>
        <v>2.12</v>
      </c>
      <c r="G20" s="11" t="str">
        <f>IFERROR(INDEX(G3:G17,MATCH(H20,H3:H17,0)),"")</f>
        <v>2 MENOR PREÇO DO PREGÃO 90001/2025</v>
      </c>
      <c r="H20" s="12">
        <f>F3</f>
        <v>0.98</v>
      </c>
    </row>
    <row r="22" spans="1:9" x14ac:dyDescent="0.25">
      <c r="G22" s="13" t="s">
        <v>20</v>
      </c>
      <c r="H22" s="14">
        <f>IF(C20&lt;=25%,D20,MIN(E20:F20))</f>
        <v>1.86</v>
      </c>
    </row>
    <row r="23" spans="1:9" x14ac:dyDescent="0.25">
      <c r="G23" s="13" t="s">
        <v>6</v>
      </c>
      <c r="H23" s="14">
        <f>ROUND(H22,2)*D3</f>
        <v>5580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9</v>
      </c>
      <c r="F2" s="28" t="s">
        <v>10</v>
      </c>
      <c r="G2" s="28" t="s">
        <v>11</v>
      </c>
      <c r="H2" s="28" t="s">
        <v>12</v>
      </c>
      <c r="I2" s="28" t="s">
        <v>13</v>
      </c>
    </row>
    <row r="3" spans="1:9" x14ac:dyDescent="0.25">
      <c r="A3" s="40">
        <v>28</v>
      </c>
      <c r="B3" s="36" t="s">
        <v>65</v>
      </c>
      <c r="C3" s="38" t="s">
        <v>64</v>
      </c>
      <c r="D3" s="38">
        <v>6000</v>
      </c>
      <c r="E3" s="39">
        <f>IF(C20&lt;=25%,D20,MIN(E20:F20))</f>
        <v>1.22</v>
      </c>
      <c r="F3" s="39">
        <f>MIN(H3:H17)</f>
        <v>0.76</v>
      </c>
      <c r="G3" s="30" t="s">
        <v>83</v>
      </c>
      <c r="H3" s="16">
        <v>0.76</v>
      </c>
      <c r="I3" s="17">
        <f>IF(H3="","",(IF($C$20&lt;25%,"n/a",IF(H3&lt;=($D$20+$A$20),H3,"Descartado"))))</f>
        <v>0.76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0.82</v>
      </c>
      <c r="I4" s="17">
        <f t="shared" ref="I4:I17" si="0">IF(H4="","",(IF($C$20&lt;25%,"n/a",IF(H4&lt;=($D$20+$A$20),H4,"Descartado"))))</f>
        <v>0.82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0.83</v>
      </c>
      <c r="I5" s="17">
        <f t="shared" si="0"/>
        <v>0.83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1.84</v>
      </c>
      <c r="I6" s="17">
        <f t="shared" si="0"/>
        <v>1.84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1.85</v>
      </c>
      <c r="I7" s="17">
        <f t="shared" si="0"/>
        <v>1.85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6.05</v>
      </c>
      <c r="I8" s="17" t="str">
        <f t="shared" si="0"/>
        <v>Descartado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14</v>
      </c>
      <c r="B19" s="28" t="s">
        <v>15</v>
      </c>
      <c r="C19" s="28" t="s">
        <v>25</v>
      </c>
      <c r="D19" s="28" t="s">
        <v>16</v>
      </c>
      <c r="E19" s="28" t="s">
        <v>17</v>
      </c>
      <c r="F19" s="28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2.0369462437678614</v>
      </c>
      <c r="B20" s="8">
        <f>COUNT(H3:H17)</f>
        <v>6</v>
      </c>
      <c r="C20" s="9">
        <f>IF(B20&lt;2,"n/a",(A20/D20))</f>
        <v>1.0034217949595376</v>
      </c>
      <c r="D20" s="10">
        <f>IFERROR(ROUND(AVERAGE(H3:H17),2),"")</f>
        <v>2.0299999999999998</v>
      </c>
      <c r="E20" s="15">
        <f>IFERROR(ROUND(IF(B20&lt;2,"n/a",(IF(C20&lt;=25%,"n/a",AVERAGE(I3:I17)))),2),"n/a")</f>
        <v>1.22</v>
      </c>
      <c r="F20" s="10">
        <f>IFERROR(ROUND(MEDIAN(H3:H17),2),"")</f>
        <v>1.34</v>
      </c>
      <c r="G20" s="11" t="str">
        <f>IFERROR(INDEX(G3:G17,MATCH(H20,H3:H17,0)),"")</f>
        <v>2 MENOR PREÇO DO PREGÃO 90001/2025</v>
      </c>
      <c r="H20" s="12">
        <f>F3</f>
        <v>0.76</v>
      </c>
    </row>
    <row r="22" spans="1:9" x14ac:dyDescent="0.25">
      <c r="G22" s="13" t="s">
        <v>20</v>
      </c>
      <c r="H22" s="14">
        <f>IF(C20&lt;=25%,D20,MIN(E20:F20))</f>
        <v>1.22</v>
      </c>
    </row>
    <row r="23" spans="1:9" x14ac:dyDescent="0.25">
      <c r="G23" s="13" t="s">
        <v>6</v>
      </c>
      <c r="H23" s="14">
        <f>ROUND(H22,2)*D3</f>
        <v>7320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A34" sqref="A3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9</v>
      </c>
      <c r="F2" s="28" t="s">
        <v>10</v>
      </c>
      <c r="G2" s="28" t="s">
        <v>11</v>
      </c>
      <c r="H2" s="28" t="s">
        <v>12</v>
      </c>
      <c r="I2" s="28" t="s">
        <v>13</v>
      </c>
    </row>
    <row r="3" spans="1:9" x14ac:dyDescent="0.25">
      <c r="A3" s="40">
        <v>29</v>
      </c>
      <c r="B3" s="36" t="s">
        <v>66</v>
      </c>
      <c r="C3" s="38" t="s">
        <v>67</v>
      </c>
      <c r="D3" s="38">
        <v>50000</v>
      </c>
      <c r="E3" s="39">
        <f>IF(C20&lt;=25%,D20,MIN(E20:F20))</f>
        <v>0.52</v>
      </c>
      <c r="F3" s="39">
        <f>MIN(H3:H17)</f>
        <v>0.44</v>
      </c>
      <c r="G3" s="30" t="s">
        <v>83</v>
      </c>
      <c r="H3" s="16">
        <v>0.5</v>
      </c>
      <c r="I3" s="17" t="str">
        <f>IF(H3="","",(IF($C$20&lt;25%,"n/a",IF(H3&lt;=($D$20+$A$20),H3,"Descartado"))))</f>
        <v>n/a</v>
      </c>
    </row>
    <row r="4" spans="1:9" x14ac:dyDescent="0.25">
      <c r="A4" s="40"/>
      <c r="B4" s="37"/>
      <c r="C4" s="38"/>
      <c r="D4" s="38"/>
      <c r="E4" s="39"/>
      <c r="F4" s="39"/>
      <c r="G4" s="30" t="s">
        <v>84</v>
      </c>
      <c r="H4" s="16">
        <v>0.52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40"/>
      <c r="B5" s="37"/>
      <c r="C5" s="38"/>
      <c r="D5" s="38"/>
      <c r="E5" s="39"/>
      <c r="F5" s="39"/>
      <c r="G5" s="30" t="s">
        <v>70</v>
      </c>
      <c r="H5" s="16">
        <v>0.55000000000000004</v>
      </c>
      <c r="I5" s="17" t="str">
        <f t="shared" si="0"/>
        <v>n/a</v>
      </c>
    </row>
    <row r="6" spans="1:9" x14ac:dyDescent="0.25">
      <c r="A6" s="40"/>
      <c r="B6" s="37"/>
      <c r="C6" s="38"/>
      <c r="D6" s="38"/>
      <c r="E6" s="39"/>
      <c r="F6" s="39"/>
      <c r="G6" s="30" t="s">
        <v>71</v>
      </c>
      <c r="H6" s="16">
        <v>0.56000000000000005</v>
      </c>
      <c r="I6" s="17" t="str">
        <f t="shared" si="0"/>
        <v>n/a</v>
      </c>
    </row>
    <row r="7" spans="1:9" x14ac:dyDescent="0.25">
      <c r="A7" s="40"/>
      <c r="B7" s="37"/>
      <c r="C7" s="38"/>
      <c r="D7" s="38"/>
      <c r="E7" s="39"/>
      <c r="F7" s="39"/>
      <c r="G7" s="30" t="s">
        <v>72</v>
      </c>
      <c r="H7" s="16">
        <v>0.56000000000000005</v>
      </c>
      <c r="I7" s="17" t="str">
        <f t="shared" si="0"/>
        <v>n/a</v>
      </c>
    </row>
    <row r="8" spans="1:9" x14ac:dyDescent="0.25">
      <c r="A8" s="40"/>
      <c r="B8" s="37"/>
      <c r="C8" s="38"/>
      <c r="D8" s="38"/>
      <c r="E8" s="39"/>
      <c r="F8" s="39"/>
      <c r="G8" s="5" t="s">
        <v>87</v>
      </c>
      <c r="H8" s="16">
        <v>0.44</v>
      </c>
      <c r="I8" s="17" t="str">
        <f t="shared" si="0"/>
        <v>n/a</v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14</v>
      </c>
      <c r="B19" s="28" t="s">
        <v>15</v>
      </c>
      <c r="C19" s="28" t="s">
        <v>25</v>
      </c>
      <c r="D19" s="28" t="s">
        <v>16</v>
      </c>
      <c r="E19" s="28" t="s">
        <v>17</v>
      </c>
      <c r="F19" s="28" t="s">
        <v>18</v>
      </c>
      <c r="G19" s="34" t="s">
        <v>19</v>
      </c>
      <c r="H19" s="34"/>
    </row>
    <row r="20" spans="1:9" x14ac:dyDescent="0.25">
      <c r="A20" s="8">
        <f>IF(B20&lt;2,"n/a",(_xlfn.STDEV.S(H3:H17)))</f>
        <v>4.6654760385909912E-2</v>
      </c>
      <c r="B20" s="8">
        <f>COUNT(H3:H17)</f>
        <v>6</v>
      </c>
      <c r="C20" s="9">
        <f>IF(B20&lt;2,"n/a",(A20/D20))</f>
        <v>8.9720693049826744E-2</v>
      </c>
      <c r="D20" s="10">
        <f>IFERROR(ROUND(AVERAGE(H3:H17),2),"")</f>
        <v>0.52</v>
      </c>
      <c r="E20" s="15" t="str">
        <f>IFERROR(ROUND(IF(B20&lt;2,"n/a",(IF(C20&lt;=25%,"n/a",AVERAGE(I3:I17)))),2),"n/a")</f>
        <v>n/a</v>
      </c>
      <c r="F20" s="10">
        <f>IFERROR(ROUND(MEDIAN(H3:H17),2),"")</f>
        <v>0.54</v>
      </c>
      <c r="G20" s="11" t="str">
        <f>IFERROR(INDEX(G3:G17,MATCH(H20,H3:H17,0)),"")</f>
        <v>Proposta-Gráfica3 Comunicação visual</v>
      </c>
      <c r="H20" s="12">
        <f>F3</f>
        <v>0.44</v>
      </c>
    </row>
    <row r="22" spans="1:9" x14ac:dyDescent="0.25">
      <c r="G22" s="13" t="s">
        <v>20</v>
      </c>
      <c r="H22" s="14">
        <f>IF(C20&lt;=25%,D20,MIN(E20:F20))</f>
        <v>0.52</v>
      </c>
    </row>
    <row r="23" spans="1:9" x14ac:dyDescent="0.25">
      <c r="G23" s="13" t="s">
        <v>6</v>
      </c>
      <c r="H23" s="14">
        <f>ROUND(H22,2)*D3</f>
        <v>26000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3" sqref="G3:H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9</v>
      </c>
      <c r="F2" s="28" t="s">
        <v>10</v>
      </c>
      <c r="G2" s="28" t="s">
        <v>11</v>
      </c>
      <c r="H2" s="28" t="s">
        <v>12</v>
      </c>
      <c r="I2" s="28" t="s">
        <v>13</v>
      </c>
    </row>
    <row r="3" spans="1:9" x14ac:dyDescent="0.25">
      <c r="A3" s="40">
        <v>40</v>
      </c>
      <c r="B3" s="36"/>
      <c r="C3" s="38" t="s">
        <v>7</v>
      </c>
      <c r="D3" s="38"/>
      <c r="E3" s="39">
        <f>IF(C20&lt;=25%,D20,MIN(E20:F20))</f>
        <v>0</v>
      </c>
      <c r="F3" s="39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40"/>
      <c r="B4" s="37"/>
      <c r="C4" s="38"/>
      <c r="D4" s="38"/>
      <c r="E4" s="39"/>
      <c r="F4" s="39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40"/>
      <c r="B5" s="37"/>
      <c r="C5" s="38"/>
      <c r="D5" s="38"/>
      <c r="E5" s="39"/>
      <c r="F5" s="39"/>
      <c r="G5" s="5"/>
      <c r="H5" s="16"/>
      <c r="I5" s="17" t="str">
        <f t="shared" si="0"/>
        <v/>
      </c>
    </row>
    <row r="6" spans="1:9" x14ac:dyDescent="0.25">
      <c r="A6" s="40"/>
      <c r="B6" s="37"/>
      <c r="C6" s="38"/>
      <c r="D6" s="38"/>
      <c r="E6" s="39"/>
      <c r="F6" s="39"/>
      <c r="G6" s="5"/>
      <c r="H6" s="16"/>
      <c r="I6" s="17" t="str">
        <f t="shared" si="0"/>
        <v/>
      </c>
    </row>
    <row r="7" spans="1:9" x14ac:dyDescent="0.25">
      <c r="A7" s="40"/>
      <c r="B7" s="37"/>
      <c r="C7" s="38"/>
      <c r="D7" s="38"/>
      <c r="E7" s="39"/>
      <c r="F7" s="39"/>
      <c r="G7" s="5"/>
      <c r="H7" s="16"/>
      <c r="I7" s="17" t="str">
        <f t="shared" si="0"/>
        <v/>
      </c>
    </row>
    <row r="8" spans="1:9" x14ac:dyDescent="0.25">
      <c r="A8" s="40"/>
      <c r="B8" s="37"/>
      <c r="C8" s="38"/>
      <c r="D8" s="38"/>
      <c r="E8" s="39"/>
      <c r="F8" s="39"/>
      <c r="G8" s="5"/>
      <c r="H8" s="16"/>
      <c r="I8" s="17" t="str">
        <f t="shared" si="0"/>
        <v/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14</v>
      </c>
      <c r="B19" s="28" t="s">
        <v>15</v>
      </c>
      <c r="C19" s="28" t="s">
        <v>25</v>
      </c>
      <c r="D19" s="28" t="s">
        <v>16</v>
      </c>
      <c r="E19" s="28" t="s">
        <v>17</v>
      </c>
      <c r="F19" s="28" t="s">
        <v>18</v>
      </c>
      <c r="G19" s="34" t="s">
        <v>19</v>
      </c>
      <c r="H19" s="34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3" sqref="G3:H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36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9</v>
      </c>
      <c r="F2" s="28" t="s">
        <v>10</v>
      </c>
      <c r="G2" s="28" t="s">
        <v>11</v>
      </c>
      <c r="H2" s="28" t="s">
        <v>12</v>
      </c>
      <c r="I2" s="28" t="s">
        <v>13</v>
      </c>
    </row>
    <row r="3" spans="1:9" x14ac:dyDescent="0.25">
      <c r="A3" s="40">
        <v>41</v>
      </c>
      <c r="B3" s="36"/>
      <c r="C3" s="38" t="s">
        <v>7</v>
      </c>
      <c r="D3" s="38"/>
      <c r="E3" s="39">
        <f>IF(C20&lt;=25%,D20,MIN(E20:F20))</f>
        <v>0</v>
      </c>
      <c r="F3" s="39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40"/>
      <c r="B4" s="37"/>
      <c r="C4" s="38"/>
      <c r="D4" s="38"/>
      <c r="E4" s="39"/>
      <c r="F4" s="39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40"/>
      <c r="B5" s="37"/>
      <c r="C5" s="38"/>
      <c r="D5" s="38"/>
      <c r="E5" s="39"/>
      <c r="F5" s="39"/>
      <c r="G5" s="5"/>
      <c r="H5" s="16"/>
      <c r="I5" s="17" t="str">
        <f t="shared" si="0"/>
        <v/>
      </c>
    </row>
    <row r="6" spans="1:9" x14ac:dyDescent="0.25">
      <c r="A6" s="40"/>
      <c r="B6" s="37"/>
      <c r="C6" s="38"/>
      <c r="D6" s="38"/>
      <c r="E6" s="39"/>
      <c r="F6" s="39"/>
      <c r="G6" s="5"/>
      <c r="H6" s="16"/>
      <c r="I6" s="17" t="str">
        <f t="shared" si="0"/>
        <v/>
      </c>
    </row>
    <row r="7" spans="1:9" x14ac:dyDescent="0.25">
      <c r="A7" s="40"/>
      <c r="B7" s="37"/>
      <c r="C7" s="38"/>
      <c r="D7" s="38"/>
      <c r="E7" s="39"/>
      <c r="F7" s="39"/>
      <c r="G7" s="5"/>
      <c r="H7" s="16"/>
      <c r="I7" s="17" t="str">
        <f t="shared" si="0"/>
        <v/>
      </c>
    </row>
    <row r="8" spans="1:9" x14ac:dyDescent="0.25">
      <c r="A8" s="40"/>
      <c r="B8" s="37"/>
      <c r="C8" s="38"/>
      <c r="D8" s="38"/>
      <c r="E8" s="39"/>
      <c r="F8" s="39"/>
      <c r="G8" s="5"/>
      <c r="H8" s="16"/>
      <c r="I8" s="17" t="str">
        <f t="shared" si="0"/>
        <v/>
      </c>
    </row>
    <row r="9" spans="1:9" x14ac:dyDescent="0.25">
      <c r="A9" s="40"/>
      <c r="B9" s="37"/>
      <c r="C9" s="38"/>
      <c r="D9" s="38"/>
      <c r="E9" s="39"/>
      <c r="F9" s="39"/>
      <c r="G9" s="5"/>
      <c r="H9" s="16"/>
      <c r="I9" s="17" t="str">
        <f t="shared" si="0"/>
        <v/>
      </c>
    </row>
    <row r="10" spans="1:9" x14ac:dyDescent="0.25">
      <c r="A10" s="40"/>
      <c r="B10" s="37"/>
      <c r="C10" s="38"/>
      <c r="D10" s="38"/>
      <c r="E10" s="39"/>
      <c r="F10" s="39"/>
      <c r="G10" s="5"/>
      <c r="H10" s="16"/>
      <c r="I10" s="17" t="str">
        <f t="shared" si="0"/>
        <v/>
      </c>
    </row>
    <row r="11" spans="1:9" x14ac:dyDescent="0.25">
      <c r="A11" s="40"/>
      <c r="B11" s="37"/>
      <c r="C11" s="38"/>
      <c r="D11" s="38"/>
      <c r="E11" s="39"/>
      <c r="F11" s="39"/>
      <c r="G11" s="5"/>
      <c r="H11" s="16"/>
      <c r="I11" s="17" t="str">
        <f t="shared" si="0"/>
        <v/>
      </c>
    </row>
    <row r="12" spans="1:9" x14ac:dyDescent="0.25">
      <c r="A12" s="40"/>
      <c r="B12" s="37"/>
      <c r="C12" s="38"/>
      <c r="D12" s="38"/>
      <c r="E12" s="39"/>
      <c r="F12" s="39"/>
      <c r="G12" s="5"/>
      <c r="H12" s="16"/>
      <c r="I12" s="17" t="str">
        <f t="shared" si="0"/>
        <v/>
      </c>
    </row>
    <row r="13" spans="1:9" x14ac:dyDescent="0.25">
      <c r="A13" s="40"/>
      <c r="B13" s="37"/>
      <c r="C13" s="38"/>
      <c r="D13" s="38"/>
      <c r="E13" s="39"/>
      <c r="F13" s="39"/>
      <c r="G13" s="5"/>
      <c r="H13" s="16"/>
      <c r="I13" s="17" t="str">
        <f t="shared" si="0"/>
        <v/>
      </c>
    </row>
    <row r="14" spans="1:9" x14ac:dyDescent="0.25">
      <c r="A14" s="40"/>
      <c r="B14" s="37"/>
      <c r="C14" s="38"/>
      <c r="D14" s="38"/>
      <c r="E14" s="39"/>
      <c r="F14" s="39"/>
      <c r="G14" s="5"/>
      <c r="H14" s="16"/>
      <c r="I14" s="17" t="str">
        <f t="shared" si="0"/>
        <v/>
      </c>
    </row>
    <row r="15" spans="1:9" x14ac:dyDescent="0.25">
      <c r="A15" s="40"/>
      <c r="B15" s="37"/>
      <c r="C15" s="38"/>
      <c r="D15" s="38"/>
      <c r="E15" s="39"/>
      <c r="F15" s="39"/>
      <c r="G15" s="5"/>
      <c r="H15" s="16"/>
      <c r="I15" s="17" t="str">
        <f t="shared" si="0"/>
        <v/>
      </c>
    </row>
    <row r="16" spans="1:9" x14ac:dyDescent="0.25">
      <c r="A16" s="40"/>
      <c r="B16" s="37"/>
      <c r="C16" s="38"/>
      <c r="D16" s="38"/>
      <c r="E16" s="39"/>
      <c r="F16" s="39"/>
      <c r="G16" s="5"/>
      <c r="H16" s="16"/>
      <c r="I16" s="17" t="str">
        <f t="shared" si="0"/>
        <v/>
      </c>
    </row>
    <row r="17" spans="1:9" x14ac:dyDescent="0.25">
      <c r="A17" s="40"/>
      <c r="B17" s="37"/>
      <c r="C17" s="38"/>
      <c r="D17" s="38"/>
      <c r="E17" s="39"/>
      <c r="F17" s="39"/>
      <c r="G17" s="5"/>
      <c r="H17" s="16"/>
      <c r="I17" s="17" t="str">
        <f t="shared" si="0"/>
        <v/>
      </c>
    </row>
    <row r="19" spans="1:9" s="4" customFormat="1" ht="24" x14ac:dyDescent="0.25">
      <c r="A19" s="28" t="s">
        <v>14</v>
      </c>
      <c r="B19" s="28" t="s">
        <v>15</v>
      </c>
      <c r="C19" s="28" t="s">
        <v>25</v>
      </c>
      <c r="D19" s="28" t="s">
        <v>16</v>
      </c>
      <c r="E19" s="28" t="s">
        <v>17</v>
      </c>
      <c r="F19" s="28" t="s">
        <v>18</v>
      </c>
      <c r="G19" s="34" t="s">
        <v>19</v>
      </c>
      <c r="H19" s="34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19" zoomScaleNormal="100" zoomScaleSheetLayoutView="100" workbookViewId="0">
      <selection activeCell="F35" sqref="F35"/>
    </sheetView>
  </sheetViews>
  <sheetFormatPr defaultRowHeight="15" x14ac:dyDescent="0.25"/>
  <cols>
    <col min="1" max="2" width="6.7109375" style="1" customWidth="1"/>
    <col min="3" max="3" width="36.7109375" style="4" customWidth="1"/>
    <col min="4" max="4" width="12.7109375" style="1" customWidth="1"/>
    <col min="5" max="5" width="9.28515625" style="1" bestFit="1" customWidth="1"/>
    <col min="6" max="7" width="15.7109375" style="1" customWidth="1"/>
    <col min="8" max="16384" width="9.140625" style="1"/>
  </cols>
  <sheetData>
    <row r="1" spans="1:7" ht="15.75" x14ac:dyDescent="0.25">
      <c r="A1" s="41" t="s">
        <v>0</v>
      </c>
      <c r="B1" s="41"/>
      <c r="C1" s="41"/>
      <c r="D1" s="41"/>
      <c r="E1" s="41"/>
      <c r="F1" s="41"/>
      <c r="G1" s="41"/>
    </row>
    <row r="2" spans="1:7" ht="24" x14ac:dyDescent="0.25">
      <c r="A2" s="6" t="s">
        <v>29</v>
      </c>
      <c r="B2" s="6" t="s">
        <v>1</v>
      </c>
      <c r="C2" s="6" t="s">
        <v>2</v>
      </c>
      <c r="D2" s="6" t="s">
        <v>3</v>
      </c>
      <c r="E2" s="6" t="s">
        <v>33</v>
      </c>
      <c r="F2" s="6" t="s">
        <v>5</v>
      </c>
      <c r="G2" s="6" t="s">
        <v>30</v>
      </c>
    </row>
    <row r="3" spans="1:7" ht="405" x14ac:dyDescent="0.25">
      <c r="A3" s="25" t="s">
        <v>32</v>
      </c>
      <c r="B3" s="25">
        <f>Item1!A3</f>
        <v>1</v>
      </c>
      <c r="C3" s="27" t="str">
        <f>Item1!B3</f>
        <v>Livro
Miolo:
• dimensões: 15,5 mm X 22,5 mm (fechado);
• aproximadamente 800 páginas (400 folhas);
• 1 X 1 preta; papel offset 75 g, alta alvura;
• acabamento colado;
Capa:
• dimensões:15,5 cm X 22,5 cm (fechada);
• 4 X 0;
• papel 220 g/m², supremo, plastificada, com lombada.
• Embalagem: no máximo 10 livros embalados em papel.</v>
      </c>
      <c r="D3" s="25" t="str">
        <f>Item1!C3</f>
        <v>exemplar</v>
      </c>
      <c r="E3" s="25">
        <f>Item1!D3</f>
        <v>500</v>
      </c>
      <c r="F3" s="26">
        <f>Item1!E3</f>
        <v>32</v>
      </c>
      <c r="G3" s="26">
        <f>ROUND((E3*F3),2)</f>
        <v>16000</v>
      </c>
    </row>
    <row r="4" spans="1:7" ht="345" x14ac:dyDescent="0.25">
      <c r="A4" s="25" t="s">
        <v>32</v>
      </c>
      <c r="B4" s="25">
        <f>Item2!A3</f>
        <v>2</v>
      </c>
      <c r="C4" s="27" t="str">
        <f>Item2!B3</f>
        <v>Livro
Miolo:
• dimensões: 210 mm X 297 mm (fechado);
• aproximadamente 200 páginas (100 folhas);
• 4 X 4; papel couche 110 g/m².
Capa:
• dimensões: 210 mm X 297 mm (fechada);
• 4 X 4;
• papel couche 220 g.
• Embalagem: no máximo 10 livros embalados em papel.</v>
      </c>
      <c r="D4" s="25" t="str">
        <f>Item2!C3</f>
        <v>exemplar</v>
      </c>
      <c r="E4" s="25">
        <f>Item2!D3</f>
        <v>100</v>
      </c>
      <c r="F4" s="26">
        <f>Item2!E3</f>
        <v>25.5</v>
      </c>
      <c r="G4" s="26">
        <f t="shared" ref="G4:G29" si="0">ROUND((E4*F4),2)</f>
        <v>2550</v>
      </c>
    </row>
    <row r="5" spans="1:7" ht="409.5" x14ac:dyDescent="0.25">
      <c r="A5" s="25" t="s">
        <v>32</v>
      </c>
      <c r="B5" s="25">
        <f>Item3!A3</f>
        <v>3</v>
      </c>
      <c r="C5" s="27" t="str">
        <f>Item3!B3</f>
        <v>Livro
Miolo:
• dimensões: 170 mm X 240 mm (fechado);
• aproximadamente 700 páginas (350 folhas);
• l X1 preta; papel offset 75 g/m², alta alvura;
• acabamento costurado e colado.
Capa:
• dimensões: 175 mm X 245 mm (fechada);
• com lombada e com orelha;
• 4 X 0 cores (policromia);
• Capa semi-dura;
• Laminação fosca.
Porta livros:
• 4 X 0 cores (policromia);
• Para acondicionar dois exemplares do livro;
• Capa semi-dura;
• laminação fosca;
• Embalagem: no máximo 10 livros embalados em papel.</v>
      </c>
      <c r="D5" s="25" t="str">
        <f>Item3!C3</f>
        <v xml:space="preserve">exemplar </v>
      </c>
      <c r="E5" s="25">
        <f>Item3!D3</f>
        <v>250</v>
      </c>
      <c r="F5" s="26">
        <f>Item3!E3</f>
        <v>77.39</v>
      </c>
      <c r="G5" s="26">
        <f t="shared" si="0"/>
        <v>19347.5</v>
      </c>
    </row>
    <row r="6" spans="1:7" ht="375" x14ac:dyDescent="0.25">
      <c r="A6" s="25" t="s">
        <v>32</v>
      </c>
      <c r="B6" s="25">
        <f>Item4!A3</f>
        <v>4</v>
      </c>
      <c r="C6" s="27" t="str">
        <f>Item4!B3</f>
        <v>Livro
Capa:
• dimensões: 420 mm X 2l0 mm (aberto);
• 1 dobra;
• impressão 4X0;
• papel reciclato 200 g.
Miolo:
• dimensões: 297 mm X 2l0 mm;
• Aproximadamente 60 páginas (30 folhas);
• impressão 4X4;
• papel reciclato 110 g/m²
• Embalagem: no máximo 10 livros embalados em papel.</v>
      </c>
      <c r="D6" s="25" t="str">
        <f>Item4!C3</f>
        <v>exemplar</v>
      </c>
      <c r="E6" s="25">
        <f>Item4!D3</f>
        <v>200</v>
      </c>
      <c r="F6" s="26">
        <f>Item4!E3</f>
        <v>10</v>
      </c>
      <c r="G6" s="26">
        <f t="shared" si="0"/>
        <v>2000</v>
      </c>
    </row>
    <row r="7" spans="1:7" ht="375" x14ac:dyDescent="0.25">
      <c r="A7" s="25" t="s">
        <v>32</v>
      </c>
      <c r="B7" s="25">
        <f>Item5!A3</f>
        <v>5</v>
      </c>
      <c r="C7" s="27" t="str">
        <f>Item5!B3</f>
        <v>Livro
Miolo:
• dimensões: 155 mm X 215 mm (fechado);
• aproximadamente 150 páginas (75 folhas);
• l X1 preta; papel offset 90 g, branco;
• acabamento colado.
Capa:
• dimensões 155 mm X 215 mm (fechada);
• 4 X 0 cores (policromia);
• papel 150 g, couche liso, com lombada.
Embalagem: no máximo 10 livros embalados em papel.</v>
      </c>
      <c r="D7" s="25" t="str">
        <f>Item5!C3</f>
        <v xml:space="preserve">exemplar </v>
      </c>
      <c r="E7" s="25">
        <f>Item5!D3</f>
        <v>200</v>
      </c>
      <c r="F7" s="26">
        <f>Item5!E3</f>
        <v>14.53</v>
      </c>
      <c r="G7" s="26">
        <f t="shared" si="0"/>
        <v>2906</v>
      </c>
    </row>
    <row r="8" spans="1:7" ht="409.5" x14ac:dyDescent="0.25">
      <c r="A8" s="25" t="s">
        <v>32</v>
      </c>
      <c r="B8" s="25">
        <f>Item6!A3</f>
        <v>6</v>
      </c>
      <c r="C8" s="27" t="str">
        <f>Item6!B3</f>
        <v>Livro
Miolo:
• dimensões: 220 mm X 300 mm (fechado);
• aproximadamente 200 páginas (100 folhas);
• 4 X 4; papel couche fosco 120 g;
• acabamento costurado e colado, com fita.
Capa:
• dimensões: 225 mm X 305 mm (fechada);
• 4 X 4 cores (policromia);
• Laminação fosca;
• capa dura, com guarda.
• Embalagem: no máximo 10 livros embalados em papel.</v>
      </c>
      <c r="D8" s="25" t="str">
        <f>Item6!C3</f>
        <v xml:space="preserve">exemplar </v>
      </c>
      <c r="E8" s="25">
        <f>Item6!D3</f>
        <v>100</v>
      </c>
      <c r="F8" s="26">
        <f>Item6!E3</f>
        <v>30.82</v>
      </c>
      <c r="G8" s="26">
        <f t="shared" si="0"/>
        <v>3082</v>
      </c>
    </row>
    <row r="9" spans="1:7" ht="409.5" x14ac:dyDescent="0.25">
      <c r="A9" s="25" t="s">
        <v>32</v>
      </c>
      <c r="B9" s="25">
        <f>Item7!A3</f>
        <v>7</v>
      </c>
      <c r="C9" s="27" t="str">
        <f>Item7!B3</f>
        <v>Livro
Miolo:
• dimensões: 145 mm X 105 mm (fechado);
• aproximadamente 320 páginas (160 folhas);
• l X 1 preta; papel offset 75 g, alta alvura;
• acabamento costurado e colado.
Capa:
• dimensões: 150 mm X 110 mm (fechada);
• com lombada e com orelha;
• 4 X 0 cores (policromia);
• Capa semi-dura;
• laminação fosca.
Porta livros:
• 4 X 0 cores (policromia);
• Para acondicionar dois exemplares do livro;
• Capa semi-dura;
• Laminação fosca.
• Embalagem: no máximo 10 livros embalados em papel.</v>
      </c>
      <c r="D9" s="25" t="str">
        <f>Item7!C3</f>
        <v>exemplar</v>
      </c>
      <c r="E9" s="25">
        <f>Item7!D3</f>
        <v>200</v>
      </c>
      <c r="F9" s="26">
        <f>Item7!E3</f>
        <v>22.2</v>
      </c>
      <c r="G9" s="26">
        <f t="shared" si="0"/>
        <v>4440</v>
      </c>
    </row>
    <row r="10" spans="1:7" ht="255" x14ac:dyDescent="0.25">
      <c r="A10" s="25" t="s">
        <v>32</v>
      </c>
      <c r="B10" s="25">
        <f>Item8!A3</f>
        <v>8</v>
      </c>
      <c r="C10" s="27" t="str">
        <f>Item8!B3</f>
        <v>Cartilha
Capa e Miolo:
• papel couche liso 120 gr, branco;
• impressão offset 4 X 4;
• acabamento com 2 grampos;
• dimensões: l80 mm X l80 mm (fechado) e l80 mm X 360 mm (aberto);
• aproximadamente 30 páginas.
Embalagem: no máximo 50 cartilhas embalados em papel.</v>
      </c>
      <c r="D10" s="25" t="str">
        <f>Item8!C3</f>
        <v>exemplar</v>
      </c>
      <c r="E10" s="25">
        <v>200</v>
      </c>
      <c r="F10" s="26">
        <f>Item8!E3</f>
        <v>1.53</v>
      </c>
      <c r="G10" s="26">
        <f t="shared" si="0"/>
        <v>306</v>
      </c>
    </row>
    <row r="11" spans="1:7" ht="409.5" x14ac:dyDescent="0.25">
      <c r="A11" s="25" t="s">
        <v>32</v>
      </c>
      <c r="B11" s="25">
        <f>Item9!A3</f>
        <v>9</v>
      </c>
      <c r="C11" s="27" t="str">
        <f>Item9!B3</f>
        <v>Cartilha
Capa:
• Impressão 4 X 0;
• papel couche liso, 150 g;
• dimensões: A4 (aberta);
• 1 dobra
• Encadernação tipo canoa, com 2 grampos.
Miolo:
• Impressão 4 X 4;
• papel couche liso, 115 g;
• dimensões: A4 (aberta);
• 1 dobra;
• 20 páginas.
• Embalagem: no máximo 50 cartilhas embalados em papel.</v>
      </c>
      <c r="D11" s="25" t="str">
        <f>Item9!C3</f>
        <v>exemplar</v>
      </c>
      <c r="E11" s="25">
        <f>Item9!D3</f>
        <v>1500</v>
      </c>
      <c r="F11" s="26">
        <f>Item9!E3</f>
        <v>3.01</v>
      </c>
      <c r="G11" s="26">
        <f t="shared" si="0"/>
        <v>4515</v>
      </c>
    </row>
    <row r="12" spans="1:7" ht="405" x14ac:dyDescent="0.25">
      <c r="A12" s="25" t="s">
        <v>32</v>
      </c>
      <c r="B12" s="25">
        <f>Item10!A3</f>
        <v>10</v>
      </c>
      <c r="C12" s="27" t="str">
        <f>Item10!B3</f>
        <v>Cartilha
Miolo:
• dimensões: 210 mm X 297 mm (fechado);
• aproximadamente 80 páginas (40 folhas);
• impressão: 4 X 4;
• papel offset 90 g, alta alvura;
• acabamento com 2 grampos.
Capa:
• dimensões: 210 mm X 297 mm (fechada);
• 4 X 0 cores (policromia);
• papel couche liso, 130 g.
• Embalagem: no máximo 20 cartilhas embalados em papel.</v>
      </c>
      <c r="D12" s="25" t="str">
        <f>Item10!C3</f>
        <v>exemplar</v>
      </c>
      <c r="E12" s="25">
        <f>Item10!D3</f>
        <v>100</v>
      </c>
      <c r="F12" s="26">
        <f>Item10!E3</f>
        <v>7.49</v>
      </c>
      <c r="G12" s="26">
        <f t="shared" si="0"/>
        <v>749</v>
      </c>
    </row>
    <row r="13" spans="1:7" ht="405" x14ac:dyDescent="0.25">
      <c r="A13" s="25" t="s">
        <v>32</v>
      </c>
      <c r="B13" s="25">
        <f>Item11!A3</f>
        <v>11</v>
      </c>
      <c r="C13" s="27" t="str">
        <f>Item11!B3</f>
        <v>Cartilha
Miolo:
• dimensões: 190 mm X 260 mm (fechado);
• aproximadamente 50 páginas (25 folhas);
• impressão: 1 X 1;
• papel offset 90 g, alta alvura;
• acabamento com 2 grampos.
Capa:
• dimensões: 190 mm X 260 mm (fechada);
• 4 X 0 cores (policromia);
• papel couche liso, 130 g.
Embalagem: no máximo 20 cartilhas embalados em papel.</v>
      </c>
      <c r="D13" s="25" t="str">
        <f>Item11!C3</f>
        <v>exemplar</v>
      </c>
      <c r="E13" s="25">
        <f>Item11!D3</f>
        <v>400</v>
      </c>
      <c r="F13" s="26">
        <f>Item11!E3</f>
        <v>6.92</v>
      </c>
      <c r="G13" s="26">
        <f t="shared" si="0"/>
        <v>2768</v>
      </c>
    </row>
    <row r="14" spans="1:7" ht="315" x14ac:dyDescent="0.25">
      <c r="A14" s="25" t="s">
        <v>32</v>
      </c>
      <c r="B14" s="25">
        <f>Item12!A3</f>
        <v>12</v>
      </c>
      <c r="C14" s="27" t="str">
        <f>Item12!B3</f>
        <v>Cartilha
- tamanho A5 (1748 x 2480 px), na orientação vertical, contendo 30 páginas. Material grampeado.
Capa:
• papel couche liso 200 gr, laminação fosca;
• impressão offset 4 X 0;
Miolo (páginas internas):
• papel couche liso 130 gr, fosco;
• impressão offset 4 X 4.
• Embalagem: no máximo 20 cartilhas embalados em papel.</v>
      </c>
      <c r="D14" s="25" t="str">
        <f>Item12!C3</f>
        <v>exemplar</v>
      </c>
      <c r="E14" s="25">
        <f>Item12!D3</f>
        <v>1000</v>
      </c>
      <c r="F14" s="26">
        <f>Item12!E3</f>
        <v>2.5499999999999998</v>
      </c>
      <c r="G14" s="26">
        <f t="shared" si="0"/>
        <v>2550</v>
      </c>
    </row>
    <row r="15" spans="1:7" ht="135" x14ac:dyDescent="0.25">
      <c r="A15" s="25" t="s">
        <v>32</v>
      </c>
      <c r="B15" s="25">
        <f>Item13!A3</f>
        <v>13</v>
      </c>
      <c r="C15" s="27" t="str">
        <f>Item13!B3</f>
        <v>Cartão
dimensões: 55 mm X 95 mm.
• lâmina em 4 X 0 cores em Opaline 180 g.
• Embalagem: no máximo 50 cartões embalados em papel.</v>
      </c>
      <c r="D15" s="25" t="str">
        <f>Item13!C3</f>
        <v>unidade</v>
      </c>
      <c r="E15" s="25">
        <f>Item13!D3</f>
        <v>3000</v>
      </c>
      <c r="F15" s="26">
        <f>Item13!E3</f>
        <v>0.36</v>
      </c>
      <c r="G15" s="26">
        <f t="shared" si="0"/>
        <v>1080</v>
      </c>
    </row>
    <row r="16" spans="1:7" ht="135" x14ac:dyDescent="0.25">
      <c r="A16" s="25" t="s">
        <v>32</v>
      </c>
      <c r="B16" s="25">
        <f>Item14!A3</f>
        <v>14</v>
      </c>
      <c r="C16" s="27" t="str">
        <f>Item14!B3</f>
        <v>Cartão
• dimensões: 102 mm X 152 mm;
• lâminas em 4 X 0 cores em couche fosco 240 g;
• Embalagem: no máximo 50 cartões embalados em papel.</v>
      </c>
      <c r="D16" s="25" t="str">
        <f>Item14!C3</f>
        <v>exemplar</v>
      </c>
      <c r="E16" s="25">
        <f>Item14!D3</f>
        <v>1000</v>
      </c>
      <c r="F16" s="26">
        <f>Item14!E3</f>
        <v>0.49</v>
      </c>
      <c r="G16" s="26">
        <f t="shared" si="0"/>
        <v>490</v>
      </c>
    </row>
    <row r="17" spans="1:7" ht="195" x14ac:dyDescent="0.25">
      <c r="A17" s="25" t="s">
        <v>32</v>
      </c>
      <c r="B17" s="25">
        <f>Item15!A3</f>
        <v>15</v>
      </c>
      <c r="C17" s="27" t="str">
        <f>Item15!B3</f>
        <v>Pasta
dimensões: 450 mm X 320 mm (aberto);
• 1 dobra e bolso interno;
• impresso 4 X 0;
• cartão supremo 250 g com plastificação.
• Embalagem: no máximo 50 pastas embaladas em papel.</v>
      </c>
      <c r="D17" s="25" t="str">
        <f>Item15!C3</f>
        <v>exemplar</v>
      </c>
      <c r="E17" s="25">
        <f>Item15!D3</f>
        <v>1000</v>
      </c>
      <c r="F17" s="26">
        <f>Item15!E3</f>
        <v>2.44</v>
      </c>
      <c r="G17" s="26">
        <f t="shared" si="0"/>
        <v>2440</v>
      </c>
    </row>
    <row r="18" spans="1:7" ht="135" x14ac:dyDescent="0.25">
      <c r="A18" s="25" t="s">
        <v>32</v>
      </c>
      <c r="B18" s="25">
        <f>Item16!A3</f>
        <v>16</v>
      </c>
      <c r="C18" s="27" t="str">
        <f>Item16!B3</f>
        <v>Cartaz
• dimensões: 297 mm X 420 mm;
• lâminas em 4 X 0 cores em couche liso 100 g;
• Embalagem: no máximo 100 cartazes embalados em papel.</v>
      </c>
      <c r="D18" s="25" t="str">
        <f>Item16!C3</f>
        <v>milheiro</v>
      </c>
      <c r="E18" s="25">
        <f>Item16!D3</f>
        <v>20</v>
      </c>
      <c r="F18" s="26">
        <f>Item16!E3</f>
        <v>3528.57</v>
      </c>
      <c r="G18" s="26">
        <f t="shared" si="0"/>
        <v>70571.399999999994</v>
      </c>
    </row>
    <row r="19" spans="1:7" ht="135" x14ac:dyDescent="0.25">
      <c r="A19" s="25" t="s">
        <v>32</v>
      </c>
      <c r="B19" s="25">
        <f>Item17!A3</f>
        <v>17</v>
      </c>
      <c r="C19" s="27" t="str">
        <f>Item17!B3</f>
        <v>Cartaz
• dimensões: 297 mm X 420 mm;
• lâminas em 4 X 0 cores em couche liso 120 g;
• Embalagem: no máximo 100 cartazes embalados em papel.</v>
      </c>
      <c r="D19" s="25" t="str">
        <f>Item17!C3</f>
        <v>exemplar</v>
      </c>
      <c r="E19" s="25">
        <f>Item17!D3</f>
        <v>500</v>
      </c>
      <c r="F19" s="26">
        <f>Item17!E3</f>
        <v>0.7</v>
      </c>
      <c r="G19" s="26">
        <f t="shared" si="0"/>
        <v>350</v>
      </c>
    </row>
    <row r="20" spans="1:7" ht="135" x14ac:dyDescent="0.25">
      <c r="A20" s="25" t="s">
        <v>32</v>
      </c>
      <c r="B20" s="25">
        <f>Item18!A3</f>
        <v>18</v>
      </c>
      <c r="C20" s="27" t="str">
        <f>Item18!B3</f>
        <v>Cartaz
• dimensões: 420 mm X 600 mm;
• lâminas em 4 X 0 cores em couche liso 120 g;
• Embalagem: no máximo 100 cartazes embalados em papel.</v>
      </c>
      <c r="D20" s="25" t="str">
        <f>Item18!C3</f>
        <v>exemplar</v>
      </c>
      <c r="E20" s="25">
        <f>Item18!D3</f>
        <v>1000</v>
      </c>
      <c r="F20" s="26">
        <f>Item18!E3</f>
        <v>2.06</v>
      </c>
      <c r="G20" s="26">
        <f t="shared" si="0"/>
        <v>2060</v>
      </c>
    </row>
    <row r="21" spans="1:7" ht="165" x14ac:dyDescent="0.25">
      <c r="A21" s="25" t="s">
        <v>32</v>
      </c>
      <c r="B21" s="25">
        <f>Item19!A3</f>
        <v>19</v>
      </c>
      <c r="C21" s="27" t="str">
        <f>Item19!B3</f>
        <v>Convite
• dimensões: 287 mm X 410 mm;
• 2 dobras;
• lâminas em 4 X 4 cores em couche fosco 210g, com laminação fosca;
• Embalagem: no máximo 50 convites embalados em papel.</v>
      </c>
      <c r="D21" s="25" t="str">
        <f>Item19!C3</f>
        <v>exemplar</v>
      </c>
      <c r="E21" s="25">
        <f>Item19!D3</f>
        <v>1000</v>
      </c>
      <c r="F21" s="26">
        <f>Item19!E3</f>
        <v>2.0099999999999998</v>
      </c>
      <c r="G21" s="26">
        <f t="shared" si="0"/>
        <v>2010</v>
      </c>
    </row>
    <row r="22" spans="1:7" ht="135" x14ac:dyDescent="0.25">
      <c r="A22" s="25" t="s">
        <v>32</v>
      </c>
      <c r="B22" s="25">
        <f>Item20!A3</f>
        <v>20</v>
      </c>
      <c r="C22" s="27" t="str">
        <f>Item20!B3</f>
        <v>Convite
dimensões: 150 mm X 200 mm;
• lâminas em 4 X 0 cores em couche liso 210 g.
• Embalagem: no máximo 50 convites embalados em papel.</v>
      </c>
      <c r="D22" s="25" t="str">
        <f>Item20!C3</f>
        <v>exemplar</v>
      </c>
      <c r="E22" s="25">
        <f>Item20!D3</f>
        <v>1000</v>
      </c>
      <c r="F22" s="26">
        <f>Item20!E3</f>
        <v>1.03</v>
      </c>
      <c r="G22" s="26">
        <f t="shared" si="0"/>
        <v>1030</v>
      </c>
    </row>
    <row r="23" spans="1:7" ht="135" x14ac:dyDescent="0.25">
      <c r="A23" s="25" t="s">
        <v>32</v>
      </c>
      <c r="B23" s="25">
        <f>Item21!A3</f>
        <v>21</v>
      </c>
      <c r="C23" s="27" t="str">
        <f>Item21!B3</f>
        <v>Envelope
• dimensões: 168 mm X 225 mm;
• lâminas em 1 X 0 cores, branco, com brasão em alto relevo 240 g.
• Embalagem: no máximo 50 envelopes embalados em papel.</v>
      </c>
      <c r="D23" s="25" t="str">
        <f>Item21!C3</f>
        <v>exemplar</v>
      </c>
      <c r="E23" s="25">
        <f>Item21!D3</f>
        <v>1000</v>
      </c>
      <c r="F23" s="26">
        <f>Item21!E3</f>
        <v>1.25</v>
      </c>
      <c r="G23" s="26">
        <f t="shared" si="0"/>
        <v>1250</v>
      </c>
    </row>
    <row r="24" spans="1:7" ht="120" x14ac:dyDescent="0.25">
      <c r="A24" s="25" t="s">
        <v>32</v>
      </c>
      <c r="B24" s="25">
        <f>Item22!A3</f>
        <v>22</v>
      </c>
      <c r="C24" s="27" t="str">
        <f>Item22!B3</f>
        <v>Envelope
• dimensões: 105 mm X 158 mm;
• lâminas em 1 X 0 cores, branco, 240 g.
• Embalagem: pacote com no máximo 50 envelopes embalados em papel.</v>
      </c>
      <c r="D24" s="25" t="str">
        <f>Item22!C3</f>
        <v>exemplar</v>
      </c>
      <c r="E24" s="25">
        <f>Item22!D3</f>
        <v>1000</v>
      </c>
      <c r="F24" s="26">
        <f>Item22!E3</f>
        <v>0.88</v>
      </c>
      <c r="G24" s="26">
        <f t="shared" si="0"/>
        <v>880</v>
      </c>
    </row>
    <row r="25" spans="1:7" ht="150" x14ac:dyDescent="0.25">
      <c r="A25" s="25" t="s">
        <v>32</v>
      </c>
      <c r="B25" s="25">
        <f>Item23!A3</f>
        <v>23</v>
      </c>
      <c r="C25" s="27" t="str">
        <f>Item23!B3</f>
        <v>Folder
• dimensões: 297 mm X 210 mm;
• 2 dobras;
• lâminas em 4 X 4 cores em offset 90 g;
• Embalagem: pacote com no máximo 100 folderes embalados em papel.</v>
      </c>
      <c r="D25" s="25" t="str">
        <f>Item23!C3</f>
        <v>exemplar</v>
      </c>
      <c r="E25" s="25">
        <f>Item23!D3</f>
        <v>700</v>
      </c>
      <c r="F25" s="26">
        <f>Item23!E3</f>
        <v>1.46</v>
      </c>
      <c r="G25" s="26">
        <f t="shared" si="0"/>
        <v>1022</v>
      </c>
    </row>
    <row r="26" spans="1:7" ht="165" x14ac:dyDescent="0.25">
      <c r="A26" s="25" t="s">
        <v>32</v>
      </c>
      <c r="B26" s="25">
        <f>Item24!A3</f>
        <v>24</v>
      </c>
      <c r="C26" s="27" t="str">
        <f>Item24!B3</f>
        <v>Folder
dimensões: 297 mm X 210 mm;
• 2 dobras;
• lâminas em 4 X 4 cores em couche 75 g;
• Embalagem: pacote com no máximo 100 folderes embalados em papel.</v>
      </c>
      <c r="D26" s="25" t="str">
        <f>Item24!C3</f>
        <v>exemplar</v>
      </c>
      <c r="E26" s="25">
        <f>Item24!D3</f>
        <v>3000</v>
      </c>
      <c r="F26" s="26">
        <f>Item24!E3</f>
        <v>0.4</v>
      </c>
      <c r="G26" s="26">
        <f t="shared" si="0"/>
        <v>1200</v>
      </c>
    </row>
    <row r="27" spans="1:7" ht="135" x14ac:dyDescent="0.25">
      <c r="A27" s="25" t="s">
        <v>32</v>
      </c>
      <c r="B27" s="25">
        <f>Item25!A3</f>
        <v>25</v>
      </c>
      <c r="C27" s="27" t="str">
        <f>Item25!B3</f>
        <v>Diploma
• dimensões: 250 mm X 363 mm;
• lâminas em 4 X 0 cores em Opaline 180 g.
• Embalagem: pacote com no máximo 20 diplomas embalados em papel.</v>
      </c>
      <c r="D27" s="25" t="str">
        <f>Item25!C3</f>
        <v>exemplar</v>
      </c>
      <c r="E27" s="25">
        <f>Item25!D3</f>
        <v>300</v>
      </c>
      <c r="F27" s="26">
        <f>Item25!E3</f>
        <v>0.51</v>
      </c>
      <c r="G27" s="26">
        <f t="shared" si="0"/>
        <v>153</v>
      </c>
    </row>
    <row r="28" spans="1:7" ht="409.5" x14ac:dyDescent="0.25">
      <c r="A28" s="25" t="s">
        <v>32</v>
      </c>
      <c r="B28" s="25">
        <f>Item26!A3</f>
        <v>26</v>
      </c>
      <c r="C28" s="27" t="str">
        <f>Item26!B3</f>
        <v>Coletânea de Votos e Pareceres
Miolo:
• dimensões: 297 mm X 210 mm;
• aproximadamente 250 páginas (250 folhas);
• páginas em 1 X 0 cores em papel offset 90g.
Capa:
• dimensões: 300 mm X 215 mm;
• capa dura, cor preta e letras douradas, com Brasão da República;
• papel: vulcapel.
Confecção a partir de clichês (medindo em média 15 cm) com letras em dourado em baixo relevo contendo o Brasão da República e a assinatura do magistrado, conforme modelos a serem fornecidos pela SEINFO (NÃO SERÁ ACEITA INSCRIÇÃO EM SILK SCREEN).
OBS: 1: serão confeccionados 06 clichês com as assinaturas dos magistrados.
OBS.: 2: o clichê referente ao Brasão da República será fornecido pelo TRE-BA.
OBS. 3: O TRE-BA não se obriga a executar todo o quantitativo de coletâneas/exemplares indicados, sendo este uma estimativa da necessidade do Órgão para o exercício.</v>
      </c>
      <c r="D28" s="25" t="str">
        <f>Item26!C3</f>
        <v>exemplar</v>
      </c>
      <c r="E28" s="25">
        <f>Item26!D3</f>
        <v>10</v>
      </c>
      <c r="F28" s="26">
        <f>Item26!E3</f>
        <v>455.21</v>
      </c>
      <c r="G28" s="26">
        <f t="shared" si="0"/>
        <v>4552.1000000000004</v>
      </c>
    </row>
    <row r="29" spans="1:7" ht="330" x14ac:dyDescent="0.25">
      <c r="A29" s="25" t="s">
        <v>32</v>
      </c>
      <c r="B29" s="25">
        <f>Item27!A3</f>
        <v>27</v>
      </c>
      <c r="C29" s="27" t="str">
        <f>Item27!B3</f>
        <v>Etiqueta
• Papel: autoadesivo;
• Dimensões: 37,5mm x 21mm;
• Frontal: Offset branco fosco 60 a 75g/m²;
• Adesivo: Hotmelt 25g/m²;
• Liner: Couchê 80 a 90g/m²;
• Impressão: em preto, apenas na frente;
• Acabamento: meio-corte para destacar cada etiqueta individualmente;
• Acondicionamento: que resguarde a integridade das etiquetas.
• Cartela com 40 etiquetas.</v>
      </c>
      <c r="D29" s="25" t="str">
        <f>Item27!C3</f>
        <v>cartela</v>
      </c>
      <c r="E29" s="25">
        <f>Item27!D3</f>
        <v>3000</v>
      </c>
      <c r="F29" s="26">
        <f>Item27!E3</f>
        <v>1.86</v>
      </c>
      <c r="G29" s="26">
        <f t="shared" si="0"/>
        <v>5580</v>
      </c>
    </row>
    <row r="30" spans="1:7" ht="330" x14ac:dyDescent="0.25">
      <c r="A30" s="25" t="s">
        <v>32</v>
      </c>
      <c r="B30" s="25">
        <f>Item28!A3</f>
        <v>28</v>
      </c>
      <c r="C30" s="27" t="str">
        <f>Item28!B3</f>
        <v>Etiqueta
• Papel: autoadesivo;
• Dimensões: 64mm x 44mm;
• Frontal: Offset branco fosco 60 a 75g/m²;
• Adesivo: Hotmelt 25g/m²;
• Liner: Couchê 80 a 90g/m²;
• Imprssão: em preto, apenas na frente;
• Acabamento: meio-corte para destacar cada etiqueta individualmente;
• Acondicionamento: que resguarde a integridade das etiquetas.
• Cartela com 17 etiquetas.</v>
      </c>
      <c r="D30" s="25" t="str">
        <f>Item28!C3</f>
        <v>cartela</v>
      </c>
      <c r="E30" s="25">
        <f>Item28!D3</f>
        <v>6000</v>
      </c>
      <c r="F30" s="26">
        <f>Item28!E3</f>
        <v>1.22</v>
      </c>
      <c r="G30" s="26">
        <f>ROUND((E30*F30),2)</f>
        <v>7320</v>
      </c>
    </row>
    <row r="31" spans="1:7" ht="195" x14ac:dyDescent="0.25">
      <c r="A31" s="25" t="s">
        <v>32</v>
      </c>
      <c r="B31" s="25">
        <f>Item29!A3</f>
        <v>29</v>
      </c>
      <c r="C31" s="27" t="str">
        <f>Item29!B3</f>
        <v>Etiqueta
• Formato: A4
• Gramatura: 75g/m2.
• Especificação: etiqueta adesiva na cor branca com impressão em preto na frente e com serrilha ao meio, sendo 2 (duas) etiquetas por folha.
• Embalagem: pacote com 25 folhas, embaladas em plástico transparente.</v>
      </c>
      <c r="D31" s="25" t="str">
        <f>Item29!C3</f>
        <v>folha</v>
      </c>
      <c r="E31" s="25">
        <f>Item29!D3</f>
        <v>50000</v>
      </c>
      <c r="F31" s="26">
        <f>Item29!E3</f>
        <v>0.52</v>
      </c>
      <c r="G31" s="26">
        <f>ROUND((E31*F31),2)</f>
        <v>26000</v>
      </c>
    </row>
    <row r="32" spans="1:7" ht="15.75" thickBot="1" x14ac:dyDescent="0.3"/>
    <row r="33" spans="4:6" ht="16.5" thickTop="1" thickBot="1" x14ac:dyDescent="0.3">
      <c r="D33" s="22"/>
      <c r="E33" s="23" t="s">
        <v>31</v>
      </c>
      <c r="F33" s="24">
        <f>SUM(G:G)</f>
        <v>189202</v>
      </c>
    </row>
    <row r="34" spans="4:6" ht="15.75" thickTop="1" x14ac:dyDescent="0.25">
      <c r="F34" s="3"/>
    </row>
    <row r="35" spans="4:6" x14ac:dyDescent="0.25">
      <c r="D35" s="21"/>
      <c r="E35" s="13"/>
    </row>
    <row r="37" spans="4:6" x14ac:dyDescent="0.25">
      <c r="D37" s="18"/>
      <c r="E37" s="19"/>
      <c r="F37" s="20"/>
    </row>
  </sheetData>
  <mergeCells count="1">
    <mergeCell ref="A1:G1"/>
  </mergeCells>
  <pageMargins left="0.51181102362204722" right="0.51181102362204722" top="1.2598425196850394" bottom="0.78740157480314965" header="0.31496062992125984" footer="0.31496062992125984"/>
  <pageSetup paperSize="9" scale="71" orientation="portrait" r:id="rId1"/>
  <headerFooter>
    <oddHeader>&amp;C&amp;G</oddHeader>
    <oddFooter>&amp;L&amp;"-,Negrito"Estimativa em &amp;D&amp;Rn/a = não se aplica</oddFooter>
  </headerFooter>
  <rowBreaks count="1" manualBreakCount="1">
    <brk id="2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2</vt:i4>
      </vt:variant>
    </vt:vector>
  </HeadingPairs>
  <TitlesOfParts>
    <vt:vector size="34" baseType="lpstr">
      <vt:lpstr>Item1</vt:lpstr>
      <vt:lpstr>Item2</vt:lpstr>
      <vt:lpstr>Item3</vt:lpstr>
      <vt:lpstr>Item4</vt:lpstr>
      <vt:lpstr>Item5</vt:lpstr>
      <vt:lpstr>Item6</vt:lpstr>
      <vt:lpstr>Item7</vt:lpstr>
      <vt:lpstr>Item8</vt:lpstr>
      <vt:lpstr>Item9</vt:lpstr>
      <vt:lpstr>Item10</vt:lpstr>
      <vt:lpstr>Item11</vt:lpstr>
      <vt:lpstr>Item12</vt:lpstr>
      <vt:lpstr>Item13</vt:lpstr>
      <vt:lpstr>Item14</vt:lpstr>
      <vt:lpstr>Item15</vt:lpstr>
      <vt:lpstr>Item16</vt:lpstr>
      <vt:lpstr>Item17</vt:lpstr>
      <vt:lpstr>Item18</vt:lpstr>
      <vt:lpstr>Item19</vt:lpstr>
      <vt:lpstr>Item20</vt:lpstr>
      <vt:lpstr>Item21</vt:lpstr>
      <vt:lpstr>Item22</vt:lpstr>
      <vt:lpstr>Item23</vt:lpstr>
      <vt:lpstr>Item24</vt:lpstr>
      <vt:lpstr>Item25</vt:lpstr>
      <vt:lpstr>Item26</vt:lpstr>
      <vt:lpstr>Item27</vt:lpstr>
      <vt:lpstr>Item28</vt:lpstr>
      <vt:lpstr>Item29</vt:lpstr>
      <vt:lpstr>Item40</vt:lpstr>
      <vt:lpstr>Item41</vt:lpstr>
      <vt:lpstr>total</vt:lpstr>
      <vt:lpstr>total!Area_de_impressao</vt:lpstr>
      <vt:lpstr>total!Titulos_de_impressao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Milena Austregesilo Hereda</cp:lastModifiedBy>
  <cp:lastPrinted>2024-02-15T20:04:30Z</cp:lastPrinted>
  <dcterms:created xsi:type="dcterms:W3CDTF">2023-11-07T17:10:34Z</dcterms:created>
  <dcterms:modified xsi:type="dcterms:W3CDTF">2026-06-11T17:30:47Z</dcterms:modified>
</cp:coreProperties>
</file>